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-15" yWindow="-15" windowWidth="19260" windowHeight="11535"/>
  </bookViews>
  <sheets>
    <sheet name="прил.3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24519"/>
</workbook>
</file>

<file path=xl/calcChain.xml><?xml version="1.0" encoding="utf-8"?>
<calcChain xmlns="http://schemas.openxmlformats.org/spreadsheetml/2006/main">
  <c r="H117" i="1"/>
  <c r="F117"/>
  <c r="I110"/>
  <c r="H110"/>
  <c r="G110"/>
  <c r="F110"/>
  <c r="E110"/>
  <c r="D110"/>
  <c r="I101"/>
  <c r="H101"/>
  <c r="G101"/>
  <c r="F101"/>
  <c r="E101"/>
  <c r="D101"/>
  <c r="I80"/>
  <c r="H80"/>
  <c r="G80"/>
  <c r="F80"/>
  <c r="E80"/>
  <c r="D80"/>
  <c r="I49"/>
  <c r="H49"/>
  <c r="G49"/>
  <c r="F49"/>
  <c r="E49"/>
  <c r="D49"/>
  <c r="F39" l="1"/>
  <c r="F31"/>
  <c r="D31" l="1"/>
  <c r="H31"/>
  <c r="F22" l="1"/>
  <c r="E18"/>
  <c r="I18"/>
  <c r="H18"/>
  <c r="G18"/>
  <c r="F18"/>
  <c r="I26"/>
  <c r="H26"/>
  <c r="G26"/>
  <c r="F26"/>
  <c r="E26"/>
  <c r="D26"/>
  <c r="D18"/>
  <c r="I31"/>
  <c r="I30" s="1"/>
  <c r="G30"/>
  <c r="H30"/>
  <c r="F30"/>
  <c r="E31"/>
  <c r="E30" s="1"/>
  <c r="D30"/>
  <c r="D39"/>
  <c r="I76"/>
  <c r="H76"/>
  <c r="G76"/>
  <c r="F76"/>
  <c r="I78"/>
  <c r="I75" s="1"/>
  <c r="I74" s="1"/>
  <c r="H78"/>
  <c r="G78"/>
  <c r="F78"/>
  <c r="E76"/>
  <c r="D76"/>
  <c r="E78"/>
  <c r="D78"/>
  <c r="I54"/>
  <c r="G54"/>
  <c r="E54"/>
  <c r="I58"/>
  <c r="I57" s="1"/>
  <c r="I56" s="1"/>
  <c r="H58"/>
  <c r="H57" s="1"/>
  <c r="H56" s="1"/>
  <c r="G58"/>
  <c r="G57" s="1"/>
  <c r="G56" s="1"/>
  <c r="F58"/>
  <c r="F57" s="1"/>
  <c r="F56" s="1"/>
  <c r="E58"/>
  <c r="E57" s="1"/>
  <c r="E56" s="1"/>
  <c r="D58"/>
  <c r="D57" s="1"/>
  <c r="D56" s="1"/>
  <c r="I113"/>
  <c r="H113"/>
  <c r="G113"/>
  <c r="F113"/>
  <c r="E113"/>
  <c r="D113"/>
  <c r="E115"/>
  <c r="I106"/>
  <c r="H106"/>
  <c r="G106"/>
  <c r="F106"/>
  <c r="E106"/>
  <c r="D106"/>
  <c r="D87"/>
  <c r="I63"/>
  <c r="I62" s="1"/>
  <c r="I61" s="1"/>
  <c r="H63"/>
  <c r="H62" s="1"/>
  <c r="H61" s="1"/>
  <c r="G63"/>
  <c r="G62" s="1"/>
  <c r="G61" s="1"/>
  <c r="F63"/>
  <c r="F62" s="1"/>
  <c r="F61" s="1"/>
  <c r="E63"/>
  <c r="E62" s="1"/>
  <c r="D63"/>
  <c r="D62" s="1"/>
  <c r="F115"/>
  <c r="G115"/>
  <c r="G112" s="1"/>
  <c r="G111" s="1"/>
  <c r="H115"/>
  <c r="I115"/>
  <c r="D115"/>
  <c r="E104"/>
  <c r="F104"/>
  <c r="G104"/>
  <c r="H104"/>
  <c r="I104"/>
  <c r="E108"/>
  <c r="F108"/>
  <c r="G108"/>
  <c r="H108"/>
  <c r="I108"/>
  <c r="D108"/>
  <c r="D104"/>
  <c r="E99"/>
  <c r="E98" s="1"/>
  <c r="E97" s="1"/>
  <c r="E96" s="1"/>
  <c r="F99"/>
  <c r="F98" s="1"/>
  <c r="F97" s="1"/>
  <c r="F96" s="1"/>
  <c r="G99"/>
  <c r="G98" s="1"/>
  <c r="G97" s="1"/>
  <c r="G96" s="1"/>
  <c r="H99"/>
  <c r="H98" s="1"/>
  <c r="H97" s="1"/>
  <c r="H96" s="1"/>
  <c r="I99"/>
  <c r="I98" s="1"/>
  <c r="I97" s="1"/>
  <c r="I96" s="1"/>
  <c r="D99"/>
  <c r="D98" s="1"/>
  <c r="D97" s="1"/>
  <c r="D96" s="1"/>
  <c r="E94"/>
  <c r="E93" s="1"/>
  <c r="E92" s="1"/>
  <c r="E91" s="1"/>
  <c r="F93"/>
  <c r="F92" s="1"/>
  <c r="F91" s="1"/>
  <c r="G94"/>
  <c r="G93" s="1"/>
  <c r="G92" s="1"/>
  <c r="G91" s="1"/>
  <c r="H94"/>
  <c r="H93" s="1"/>
  <c r="H92" s="1"/>
  <c r="H91" s="1"/>
  <c r="I94"/>
  <c r="I93" s="1"/>
  <c r="I92" s="1"/>
  <c r="I91" s="1"/>
  <c r="D94"/>
  <c r="D93" s="1"/>
  <c r="D92" s="1"/>
  <c r="D91" s="1"/>
  <c r="E87"/>
  <c r="F87"/>
  <c r="G87"/>
  <c r="H87"/>
  <c r="I87"/>
  <c r="E89"/>
  <c r="F89"/>
  <c r="G89"/>
  <c r="H89"/>
  <c r="I89"/>
  <c r="D89"/>
  <c r="I82"/>
  <c r="I81" s="1"/>
  <c r="E83"/>
  <c r="E82" s="1"/>
  <c r="E81" s="1"/>
  <c r="F83"/>
  <c r="G83"/>
  <c r="F82" s="1"/>
  <c r="F81" s="1"/>
  <c r="H83"/>
  <c r="G82" s="1"/>
  <c r="G81" s="1"/>
  <c r="I83"/>
  <c r="H82" s="1"/>
  <c r="H81" s="1"/>
  <c r="D83"/>
  <c r="D82" s="1"/>
  <c r="D81" s="1"/>
  <c r="E72"/>
  <c r="E71" s="1"/>
  <c r="F72"/>
  <c r="F71" s="1"/>
  <c r="G72"/>
  <c r="G71" s="1"/>
  <c r="H72"/>
  <c r="H71" s="1"/>
  <c r="I72"/>
  <c r="I71" s="1"/>
  <c r="D72"/>
  <c r="D71" s="1"/>
  <c r="E68"/>
  <c r="E67" s="1"/>
  <c r="E66" s="1"/>
  <c r="E65" s="1"/>
  <c r="F68"/>
  <c r="F67" s="1"/>
  <c r="F66" s="1"/>
  <c r="F65" s="1"/>
  <c r="G68"/>
  <c r="G67" s="1"/>
  <c r="G66" s="1"/>
  <c r="G65" s="1"/>
  <c r="H68"/>
  <c r="H67" s="1"/>
  <c r="H66" s="1"/>
  <c r="H65" s="1"/>
  <c r="I68"/>
  <c r="I67" s="1"/>
  <c r="I66" s="1"/>
  <c r="I65" s="1"/>
  <c r="D68"/>
  <c r="D67" s="1"/>
  <c r="D66" s="1"/>
  <c r="D65" s="1"/>
  <c r="F54"/>
  <c r="H54"/>
  <c r="D54"/>
  <c r="E52"/>
  <c r="F52"/>
  <c r="F51" s="1"/>
  <c r="F50" s="1"/>
  <c r="G52"/>
  <c r="H52"/>
  <c r="I52"/>
  <c r="D52"/>
  <c r="E47"/>
  <c r="E46" s="1"/>
  <c r="E45" s="1"/>
  <c r="E44" s="1"/>
  <c r="F47"/>
  <c r="F46" s="1"/>
  <c r="F45" s="1"/>
  <c r="F44" s="1"/>
  <c r="G47"/>
  <c r="G46" s="1"/>
  <c r="G45" s="1"/>
  <c r="G44" s="1"/>
  <c r="H47"/>
  <c r="H46" s="1"/>
  <c r="H45" s="1"/>
  <c r="H44" s="1"/>
  <c r="I47"/>
  <c r="I46" s="1"/>
  <c r="I45" s="1"/>
  <c r="I44" s="1"/>
  <c r="D47"/>
  <c r="D46" s="1"/>
  <c r="D45" s="1"/>
  <c r="D44" s="1"/>
  <c r="E42"/>
  <c r="F42"/>
  <c r="G42"/>
  <c r="H42"/>
  <c r="I42"/>
  <c r="D42"/>
  <c r="E39"/>
  <c r="F38"/>
  <c r="F37" s="1"/>
  <c r="G39"/>
  <c r="G38" s="1"/>
  <c r="G37" s="1"/>
  <c r="H39"/>
  <c r="H38" s="1"/>
  <c r="H37" s="1"/>
  <c r="I39"/>
  <c r="I38" s="1"/>
  <c r="I37" s="1"/>
  <c r="E35"/>
  <c r="E34" s="1"/>
  <c r="E33" s="1"/>
  <c r="F35"/>
  <c r="F34" s="1"/>
  <c r="F33" s="1"/>
  <c r="G35"/>
  <c r="G34" s="1"/>
  <c r="G33" s="1"/>
  <c r="G13" s="1"/>
  <c r="H35"/>
  <c r="H34" s="1"/>
  <c r="H33" s="1"/>
  <c r="I35"/>
  <c r="I34" s="1"/>
  <c r="I33" s="1"/>
  <c r="I13" s="1"/>
  <c r="D35"/>
  <c r="D34" s="1"/>
  <c r="D33" s="1"/>
  <c r="E22"/>
  <c r="G22"/>
  <c r="H22"/>
  <c r="I22"/>
  <c r="D22"/>
  <c r="E28"/>
  <c r="F28"/>
  <c r="G28"/>
  <c r="H28"/>
  <c r="I28"/>
  <c r="D28"/>
  <c r="E16"/>
  <c r="F16"/>
  <c r="G16"/>
  <c r="H16"/>
  <c r="I16"/>
  <c r="D16"/>
  <c r="F15"/>
  <c r="F14" s="1"/>
  <c r="G15"/>
  <c r="G14" s="1"/>
  <c r="H15"/>
  <c r="H14" s="1"/>
  <c r="I15"/>
  <c r="I14" s="1"/>
  <c r="H13" l="1"/>
  <c r="F13"/>
  <c r="E15"/>
  <c r="E14" s="1"/>
  <c r="D15"/>
  <c r="D14" s="1"/>
  <c r="E51"/>
  <c r="E50" s="1"/>
  <c r="E21"/>
  <c r="E20" s="1"/>
  <c r="F112"/>
  <c r="F111" s="1"/>
  <c r="I51"/>
  <c r="I50" s="1"/>
  <c r="D21"/>
  <c r="D20" s="1"/>
  <c r="D70"/>
  <c r="H70"/>
  <c r="F103"/>
  <c r="F102" s="1"/>
  <c r="E112"/>
  <c r="E111" s="1"/>
  <c r="F70"/>
  <c r="D61"/>
  <c r="E61"/>
  <c r="G75"/>
  <c r="G74" s="1"/>
  <c r="D51"/>
  <c r="D50" s="1"/>
  <c r="E75"/>
  <c r="E74" s="1"/>
  <c r="H86"/>
  <c r="H85" s="1"/>
  <c r="D112"/>
  <c r="D111" s="1"/>
  <c r="D86"/>
  <c r="D85" s="1"/>
  <c r="I103"/>
  <c r="I102" s="1"/>
  <c r="E103"/>
  <c r="E102" s="1"/>
  <c r="H112"/>
  <c r="H111" s="1"/>
  <c r="H21"/>
  <c r="H20" s="1"/>
  <c r="F21"/>
  <c r="F20" s="1"/>
  <c r="E38"/>
  <c r="E37" s="1"/>
  <c r="E13" s="1"/>
  <c r="E117" s="1"/>
  <c r="I86"/>
  <c r="I85" s="1"/>
  <c r="E86"/>
  <c r="E85" s="1"/>
  <c r="F86"/>
  <c r="F85" s="1"/>
  <c r="H103"/>
  <c r="H102" s="1"/>
  <c r="F75"/>
  <c r="F74" s="1"/>
  <c r="G21"/>
  <c r="G20" s="1"/>
  <c r="E70"/>
  <c r="H51"/>
  <c r="H50" s="1"/>
  <c r="I70"/>
  <c r="D103"/>
  <c r="D102" s="1"/>
  <c r="G103"/>
  <c r="G102" s="1"/>
  <c r="I112"/>
  <c r="I111" s="1"/>
  <c r="D75"/>
  <c r="D74" s="1"/>
  <c r="H75"/>
  <c r="H74" s="1"/>
  <c r="I21"/>
  <c r="I20" s="1"/>
  <c r="G70"/>
  <c r="G86"/>
  <c r="G85" s="1"/>
  <c r="G51"/>
  <c r="G50" s="1"/>
  <c r="D38"/>
  <c r="D37" s="1"/>
  <c r="D13" s="1"/>
  <c r="D117" s="1"/>
  <c r="I117" l="1"/>
  <c r="I119" s="1"/>
  <c r="G117"/>
  <c r="G119" s="1"/>
  <c r="E119"/>
  <c r="D119"/>
  <c r="H119" l="1"/>
  <c r="F119"/>
</calcChain>
</file>

<file path=xl/sharedStrings.xml><?xml version="1.0" encoding="utf-8"?>
<sst xmlns="http://schemas.openxmlformats.org/spreadsheetml/2006/main" count="231" uniqueCount="169">
  <si>
    <t>Код</t>
  </si>
  <si>
    <t>Наименование главного распорядителя средств районного бюджета, раздела, подраздела, целевой статьи и вида расходов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</si>
  <si>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</si>
  <si>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</si>
  <si>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</si>
  <si>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</si>
  <si>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</si>
  <si>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</si>
  <si>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</si>
  <si>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</si>
  <si>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</si>
  <si>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</si>
  <si>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ИТОГО</t>
  </si>
  <si>
    <t>Условно утвержденные расходы</t>
  </si>
  <si>
    <t xml:space="preserve">Мобилизационная и вневойсковая подготовка </t>
  </si>
  <si>
    <t>02  03</t>
  </si>
  <si>
    <t>Иные межбюджетные трансферты</t>
  </si>
  <si>
    <t>Всего с учетом условно утвержденных расходов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</si>
  <si>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</si>
  <si>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</si>
  <si>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</si>
  <si>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</si>
  <si>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</si>
  <si>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</si>
  <si>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</si>
  <si>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</si>
  <si>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</si>
  <si>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Дорожное хозяйство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</si>
  <si>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</si>
  <si>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</si>
  <si>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</si>
  <si>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</si>
  <si>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</si>
  <si>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06 01</t>
  </si>
  <si>
    <t>Экологический контроль</t>
  </si>
  <si>
    <t>07 07</t>
  </si>
  <si>
    <t>Резервные средства</t>
  </si>
  <si>
    <t>Сельское хозяйство и рыболовство</t>
  </si>
  <si>
    <t>Молодежная политика и оздоровление детей</t>
  </si>
  <si>
    <t>Иные закупки товаров,работ иуслуг для обеспечения (государственных)  муниципальных нужд</t>
  </si>
  <si>
    <t>03 10</t>
  </si>
  <si>
    <t>Пожарная безопасность</t>
  </si>
  <si>
    <t>Непрограммные направления расходов</t>
  </si>
  <si>
    <t>Всего</t>
  </si>
  <si>
    <t>в том числе за счет безвозмездных поступлений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</si>
  <si>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</si>
  <si>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</si>
  <si>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</si>
  <si>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</si>
  <si>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 xml:space="preserve">  </t>
  </si>
  <si>
    <t xml:space="preserve"> </t>
  </si>
  <si>
    <t>Субвенции на осуществление первичного воинского учета на территориях, где отсутствуют военные комиссариаты</t>
  </si>
  <si>
    <t>Расходы местного бюджета за счет стимулирующих субсидий, направленные на решение вопросов местного значения</t>
  </si>
  <si>
    <t>Расходы местного бюджета за счет стимулирующих субсидий, направленные на развитие сельского хозяйства</t>
  </si>
  <si>
    <t xml:space="preserve"> Приложение №3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</si>
  <si>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</si>
  <si>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</si>
  <si>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</si>
  <si>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</si>
  <si>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</si>
  <si>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Администрация сельского поселения Девлезеркино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</si>
  <si>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</si>
  <si>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</si>
  <si>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</si>
  <si>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</si>
  <si>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</si>
  <si>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Расходы местного бюджета за счет стимулирующих субсидий, направленные на содержание органов местного самоуправления</t>
  </si>
  <si>
    <t>01 02 9900000000</t>
  </si>
  <si>
    <t>01 02 9900011000</t>
  </si>
  <si>
    <t>01 02 9900011000 120</t>
  </si>
  <si>
    <t>01 04 9900000000</t>
  </si>
  <si>
    <t>01 04 9900011000</t>
  </si>
  <si>
    <t>01 04 9900011000 120</t>
  </si>
  <si>
    <t>01 04 9900011000 240</t>
  </si>
  <si>
    <t>01 04 9900011000 850</t>
  </si>
  <si>
    <t>01 04 9900078210</t>
  </si>
  <si>
    <t>01 04 9900078210 540</t>
  </si>
  <si>
    <t>01 06 9900078210</t>
  </si>
  <si>
    <t>01 06 9900078210 540</t>
  </si>
  <si>
    <t>01 11 9900000000</t>
  </si>
  <si>
    <t>01 11 9900079900</t>
  </si>
  <si>
    <t>01 11 9900079900 870</t>
  </si>
  <si>
    <t>01 13 9900000000</t>
  </si>
  <si>
    <t>01 13 9900020000</t>
  </si>
  <si>
    <t>01 13 9900020000 240</t>
  </si>
  <si>
    <t>01 13 9900020000 850</t>
  </si>
  <si>
    <t>02 03 9900000000</t>
  </si>
  <si>
    <t>02 03 9900051180</t>
  </si>
  <si>
    <t>02 03 9900051180 120</t>
  </si>
  <si>
    <t>03 09 9900000000</t>
  </si>
  <si>
    <t>03 09 9900078210</t>
  </si>
  <si>
    <t>03 09 9900078210  540</t>
  </si>
  <si>
    <t>03 10 9900000000</t>
  </si>
  <si>
    <t>04 05 9900000000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</si>
  <si>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</si>
  <si>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</si>
  <si>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</si>
  <si>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</si>
  <si>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</si>
  <si>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</si>
  <si>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>05 02 9900000000</t>
  </si>
  <si>
    <t xml:space="preserve">05 03 7200000000 </t>
  </si>
  <si>
    <t>05 03 7200020000</t>
  </si>
  <si>
    <t>05 03 7200020000 240</t>
  </si>
  <si>
    <t>06 01 9900000000</t>
  </si>
  <si>
    <t>06 01 9900078210</t>
  </si>
  <si>
    <t>06 01 9900078210 540</t>
  </si>
  <si>
    <t>07 07 9900000000</t>
  </si>
  <si>
    <t>07 07 9900078210</t>
  </si>
  <si>
    <t>07 07 9900078210  540</t>
  </si>
  <si>
    <t>08 01 9900000000</t>
  </si>
  <si>
    <t>08 01 9900020000</t>
  </si>
  <si>
    <t>08 01 9900020000 240</t>
  </si>
  <si>
    <t>08 01 9900078210</t>
  </si>
  <si>
    <t>11 01 9900000000</t>
  </si>
  <si>
    <t>08 01 9900078210 540</t>
  </si>
  <si>
    <t>11 01 9900020000</t>
  </si>
  <si>
    <t>11 01 9900020000 240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</si>
  <si>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</si>
  <si>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</si>
  <si>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</si>
  <si>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"Развитие автомобильных дорог общего пользования местного значения сельского поселения Девлезеркино муниципального района Челно-Вершинский Самарской области на 2015-2019 годы"</t>
    </r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</si>
  <si>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 на 2015-2019 годы"</t>
    </r>
  </si>
  <si>
    <t>Ведомственная структура расходов местного бюджета на 2017 год и на плановый период 2018 и 2019 годов</t>
  </si>
  <si>
    <t>01 02 9900072001</t>
  </si>
  <si>
    <t>01 02 9900072001 120</t>
  </si>
  <si>
    <t>01 04 9900072001</t>
  </si>
  <si>
    <t>01 04 9900072001 120</t>
  </si>
  <si>
    <t>01 13 9900072004</t>
  </si>
  <si>
    <t>01 13 9900072004 240</t>
  </si>
  <si>
    <t>03 09 9900072004</t>
  </si>
  <si>
    <t>03 09 9900072004 240</t>
  </si>
  <si>
    <t>03 10 9900072004</t>
  </si>
  <si>
    <t>03 10 9900072004 240</t>
  </si>
  <si>
    <t>04 05 9900072003</t>
  </si>
  <si>
    <t>04 05 9900072003 810</t>
  </si>
  <si>
    <t>04 12 7300072004</t>
  </si>
  <si>
    <t>04 12 7300072004 240</t>
  </si>
  <si>
    <t>05 02 9900072004</t>
  </si>
  <si>
    <t>05 02 9900072004 240</t>
  </si>
  <si>
    <t>05 03 7200072004</t>
  </si>
  <si>
    <t>05 03 7200072004 240</t>
  </si>
  <si>
    <t>08 01 9900072004</t>
  </si>
  <si>
    <t>08 01 9900072004 240</t>
  </si>
  <si>
    <t>11 01 9900072004</t>
  </si>
  <si>
    <t>11 01 9900072004 240</t>
  </si>
  <si>
    <t>03 10 9900072004 630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</si>
  <si>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на 2015-2019 годы"</t>
  </si>
  <si>
    <t xml:space="preserve"> к Решению Собрания представителей сельского поселения Девлезеркино 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</si>
  <si>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</si>
  <si>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</si>
  <si>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</si>
  <si>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</si>
  <si>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</si>
  <si>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</si>
  <si>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</si>
  <si>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</si>
  <si>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</si>
  <si>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</si>
  <si>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</si>
  <si>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</si>
  <si>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</si>
  <si>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</si>
  <si>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КУЛЬТУРА И КИНЕМАТОГРАФИЯ</t>
  </si>
  <si>
    <t>08 00</t>
  </si>
  <si>
    <t>ФИЗИЧЕСКАЯ КУЛЬТУРА И СПОРТ</t>
  </si>
  <si>
    <t xml:space="preserve">Физическая культура </t>
  </si>
  <si>
    <t>11 00</t>
  </si>
  <si>
    <t>№ 53 от 24.04.2017</t>
  </si>
</sst>
</file>

<file path=xl/styles.xml><?xml version="1.0" encoding="utf-8"?>
<styleSheet xmlns="http://schemas.openxmlformats.org/spreadsheetml/2006/main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"/>
    <numFmt numFmtId="165" formatCode="0.0"/>
  </numFmts>
  <fonts count="35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10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6" fillId="0" borderId="11" xfId="39" applyFont="1" applyFill="1" applyBorder="1" applyAlignment="1">
      <alignment horizontal="center" vertical="center"/>
    </xf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4" fontId="25" fillId="0" borderId="10" xfId="37" applyNumberFormat="1" applyFont="1" applyBorder="1" applyAlignment="1"/>
    <xf numFmtId="0" fontId="26" fillId="0" borderId="10" xfId="37" applyFont="1" applyBorder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4" fontId="27" fillId="0" borderId="10" xfId="37" applyNumberFormat="1" applyFont="1" applyBorder="1" applyAlignment="1">
      <alignment vertical="top" wrapText="1"/>
    </xf>
    <xf numFmtId="164" fontId="27" fillId="0" borderId="10" xfId="37" applyNumberFormat="1" applyFont="1" applyFill="1" applyBorder="1" applyAlignment="1">
      <alignment vertical="top" wrapText="1"/>
    </xf>
    <xf numFmtId="164" fontId="25" fillId="0" borderId="10" xfId="37" applyNumberFormat="1" applyFont="1" applyFill="1" applyBorder="1" applyAlignment="1">
      <alignment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164" fontId="25" fillId="0" borderId="10" xfId="36" applyNumberFormat="1" applyFont="1" applyFill="1" applyBorder="1" applyAlignment="1">
      <alignment vertical="top"/>
    </xf>
    <xf numFmtId="164" fontId="27" fillId="0" borderId="10" xfId="36" applyNumberFormat="1" applyFont="1" applyFill="1" applyBorder="1" applyAlignment="1">
      <alignment vertical="top"/>
    </xf>
    <xf numFmtId="164" fontId="28" fillId="0" borderId="10" xfId="36" applyNumberFormat="1" applyFont="1" applyFill="1" applyBorder="1" applyAlignment="1">
      <alignment vertical="top"/>
    </xf>
    <xf numFmtId="49" fontId="27" fillId="0" borderId="12" xfId="36" applyNumberFormat="1" applyFont="1" applyFill="1" applyBorder="1" applyAlignment="1" applyProtection="1">
      <alignment horizontal="left" vertical="justify" wrapText="1"/>
    </xf>
    <xf numFmtId="49" fontId="27" fillId="0" borderId="13" xfId="36" applyNumberFormat="1" applyFont="1" applyFill="1" applyBorder="1" applyAlignment="1">
      <alignment horizontal="left" vertical="top"/>
    </xf>
    <xf numFmtId="164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4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4" fontId="27" fillId="0" borderId="10" xfId="37" applyNumberFormat="1" applyFont="1" applyBorder="1" applyAlignment="1"/>
    <xf numFmtId="0" fontId="27" fillId="0" borderId="11" xfId="37" applyFont="1" applyBorder="1"/>
    <xf numFmtId="164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4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4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4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164" fontId="25" fillId="18" borderId="10" xfId="36" applyNumberFormat="1" applyFont="1" applyFill="1" applyBorder="1" applyAlignment="1">
      <alignment vertical="top"/>
    </xf>
    <xf numFmtId="164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5" fillId="0" borderId="10" xfId="37" applyFont="1" applyBorder="1" applyAlignment="1"/>
    <xf numFmtId="0" fontId="30" fillId="0" borderId="10" xfId="37" applyFont="1" applyBorder="1" applyAlignment="1">
      <alignment horizontal="left"/>
    </xf>
    <xf numFmtId="0" fontId="31" fillId="0" borderId="10" xfId="37" applyFont="1" applyBorder="1"/>
    <xf numFmtId="165" fontId="25" fillId="0" borderId="10" xfId="37" applyNumberFormat="1" applyFont="1" applyBorder="1" applyAlignment="1"/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0" fontId="26" fillId="0" borderId="11" xfId="39" applyFont="1" applyFill="1" applyBorder="1" applyAlignment="1">
      <alignment horizontal="center" wrapText="1"/>
    </xf>
    <xf numFmtId="0" fontId="26" fillId="0" borderId="11" xfId="39" applyFont="1" applyFill="1" applyBorder="1" applyAlignment="1">
      <alignment horizontal="center" vertical="center" wrapText="1"/>
    </xf>
    <xf numFmtId="49" fontId="27" fillId="0" borderId="10" xfId="36" applyNumberFormat="1" applyFont="1" applyFill="1" applyBorder="1" applyAlignment="1">
      <alignment horizontal="left" vertical="center"/>
    </xf>
    <xf numFmtId="164" fontId="27" fillId="0" borderId="10" xfId="36" applyNumberFormat="1" applyFont="1" applyFill="1" applyBorder="1" applyAlignment="1">
      <alignment vertical="center"/>
    </xf>
    <xf numFmtId="164" fontId="27" fillId="0" borderId="10" xfId="37" applyNumberFormat="1" applyFont="1" applyFill="1" applyBorder="1" applyAlignment="1">
      <alignment vertical="center" wrapText="1"/>
    </xf>
    <xf numFmtId="0" fontId="26" fillId="0" borderId="10" xfId="37" applyFont="1" applyBorder="1" applyAlignment="1">
      <alignment vertical="center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4" fontId="25" fillId="0" borderId="10" xfId="37" applyNumberFormat="1" applyFont="1" applyFill="1" applyBorder="1" applyAlignment="1">
      <alignment vertical="center" wrapText="1"/>
    </xf>
    <xf numFmtId="164" fontId="27" fillId="0" borderId="10" xfId="37" applyNumberFormat="1" applyFont="1" applyBorder="1" applyAlignment="1">
      <alignment vertical="center" wrapText="1"/>
    </xf>
    <xf numFmtId="164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4" fontId="27" fillId="0" borderId="11" xfId="36" applyNumberFormat="1" applyFont="1" applyFill="1" applyBorder="1" applyAlignment="1">
      <alignment vertical="center"/>
    </xf>
    <xf numFmtId="0" fontId="27" fillId="0" borderId="10" xfId="37" applyFont="1" applyBorder="1" applyAlignment="1">
      <alignment vertical="center"/>
    </xf>
    <xf numFmtId="165" fontId="27" fillId="0" borderId="10" xfId="37" applyNumberFormat="1" applyFont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165" fontId="25" fillId="0" borderId="10" xfId="37" applyNumberFormat="1" applyFont="1" applyBorder="1" applyAlignment="1">
      <alignment vertical="center"/>
    </xf>
    <xf numFmtId="0" fontId="29" fillId="0" borderId="0" xfId="37" applyFont="1"/>
    <xf numFmtId="0" fontId="32" fillId="0" borderId="0" xfId="37" applyFont="1"/>
    <xf numFmtId="164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164" fontId="27" fillId="0" borderId="10" xfId="37" applyNumberFormat="1" applyFont="1" applyFill="1" applyBorder="1" applyAlignment="1">
      <alignment horizontal="right" vertical="center" wrapText="1"/>
    </xf>
    <xf numFmtId="165" fontId="29" fillId="0" borderId="10" xfId="37" applyNumberFormat="1" applyFont="1" applyBorder="1" applyAlignment="1">
      <alignment vertical="center"/>
    </xf>
    <xf numFmtId="165" fontId="26" fillId="0" borderId="10" xfId="37" applyNumberFormat="1" applyFont="1" applyBorder="1" applyAlignment="1">
      <alignment vertical="center"/>
    </xf>
    <xf numFmtId="165" fontId="26" fillId="0" borderId="10" xfId="37" applyNumberFormat="1" applyFont="1" applyBorder="1"/>
    <xf numFmtId="165" fontId="27" fillId="0" borderId="10" xfId="37" applyNumberFormat="1" applyFont="1" applyBorder="1" applyAlignment="1">
      <alignment vertical="top"/>
    </xf>
    <xf numFmtId="164" fontId="29" fillId="0" borderId="10" xfId="37" applyNumberFormat="1" applyFont="1" applyBorder="1"/>
    <xf numFmtId="0" fontId="29" fillId="0" borderId="0" xfId="37" applyFont="1" applyAlignment="1">
      <alignment wrapText="1"/>
    </xf>
    <xf numFmtId="49" fontId="25" fillId="0" borderId="11" xfId="36" applyNumberFormat="1" applyFont="1" applyFill="1" applyBorder="1" applyAlignment="1">
      <alignment horizontal="left" vertical="center"/>
    </xf>
    <xf numFmtId="164" fontId="25" fillId="0" borderId="11" xfId="36" applyNumberFormat="1" applyFont="1" applyFill="1" applyBorder="1" applyAlignment="1">
      <alignment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164" fontId="25" fillId="0" borderId="10" xfId="37" applyNumberFormat="1" applyFont="1" applyBorder="1" applyAlignment="1">
      <alignment vertical="center"/>
    </xf>
    <xf numFmtId="164" fontId="34" fillId="0" borderId="10" xfId="36" applyNumberFormat="1" applyFont="1" applyFill="1" applyBorder="1" applyAlignment="1">
      <alignment vertical="top"/>
    </xf>
    <xf numFmtId="49" fontId="22" fillId="0" borderId="10" xfId="0" applyNumberFormat="1" applyFont="1" applyBorder="1" applyAlignment="1">
      <alignment horizontal="left" wrapText="1"/>
    </xf>
    <xf numFmtId="0" fontId="0" fillId="0" borderId="0" xfId="0" applyAlignment="1">
      <alignment horizontal="right" vertical="justify"/>
    </xf>
    <xf numFmtId="0" fontId="0" fillId="0" borderId="0" xfId="0" applyAlignment="1">
      <alignment horizontal="right" vertical="justify"/>
    </xf>
    <xf numFmtId="0" fontId="3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0" borderId="0" xfId="37" applyFont="1" applyAlignment="1">
      <alignment horizontal="right"/>
    </xf>
    <xf numFmtId="0" fontId="0" fillId="0" borderId="0" xfId="0" applyAlignment="1"/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26" fillId="0" borderId="14" xfId="39" applyFont="1" applyFill="1" applyBorder="1" applyAlignment="1">
      <alignment horizontal="center" vertical="center"/>
    </xf>
    <xf numFmtId="0" fontId="26" fillId="0" borderId="15" xfId="39" applyFont="1" applyFill="1" applyBorder="1" applyAlignment="1">
      <alignment horizontal="center" vertical="center"/>
    </xf>
    <xf numFmtId="0" fontId="25" fillId="0" borderId="0" xfId="37" applyFont="1" applyAlignment="1">
      <alignment horizont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0"/>
  <dimension ref="A2:J119"/>
  <sheetViews>
    <sheetView tabSelected="1" view="pageBreakPreview" topLeftCell="A13" zoomScale="80" zoomScaleNormal="70" zoomScaleSheetLayoutView="80" workbookViewId="0">
      <selection activeCell="G4" sqref="G4"/>
    </sheetView>
  </sheetViews>
  <sheetFormatPr defaultRowHeight="12.75"/>
  <cols>
    <col min="1" max="1" width="4.85546875" style="1" customWidth="1"/>
    <col min="2" max="2" width="79.5703125" style="1" customWidth="1"/>
    <col min="3" max="3" width="24.28515625" style="1" customWidth="1"/>
    <col min="4" max="4" width="13.5703125" style="1" customWidth="1"/>
    <col min="5" max="5" width="20" style="1" customWidth="1"/>
    <col min="6" max="6" width="11.140625" style="1" customWidth="1"/>
    <col min="7" max="7" width="20.140625" style="1" customWidth="1"/>
    <col min="8" max="8" width="12.7109375" style="1" customWidth="1"/>
    <col min="9" max="9" width="20.140625" style="1" customWidth="1"/>
    <col min="10" max="10" width="9.85546875" style="1" customWidth="1"/>
    <col min="11" max="16384" width="9.140625" style="1"/>
  </cols>
  <sheetData>
    <row r="2" spans="1:10" s="4" customFormat="1">
      <c r="B2" s="52"/>
      <c r="C2" s="52"/>
      <c r="D2" s="52"/>
      <c r="E2" s="52"/>
      <c r="F2" s="52"/>
      <c r="G2" s="52"/>
      <c r="H2" s="97" t="s">
        <v>54</v>
      </c>
      <c r="I2" s="98"/>
    </row>
    <row r="3" spans="1:10" s="4" customFormat="1" ht="21" customHeight="1">
      <c r="B3" s="53"/>
      <c r="C3" s="52"/>
      <c r="D3" s="52"/>
      <c r="E3" s="106" t="s">
        <v>148</v>
      </c>
      <c r="F3" s="107"/>
      <c r="G3" s="107"/>
      <c r="H3" s="107"/>
      <c r="I3" s="107"/>
    </row>
    <row r="4" spans="1:10" s="4" customFormat="1" ht="15.75" customHeight="1">
      <c r="B4" s="53"/>
      <c r="C4" s="52"/>
      <c r="D4" s="52"/>
      <c r="E4" s="77"/>
      <c r="F4" s="93"/>
      <c r="G4" s="94" t="s">
        <v>168</v>
      </c>
      <c r="H4" s="95"/>
      <c r="I4" s="96"/>
    </row>
    <row r="5" spans="1:10" s="4" customFormat="1"/>
    <row r="6" spans="1:10" s="4" customFormat="1" ht="15.75" customHeight="1">
      <c r="B6" s="105" t="s">
        <v>123</v>
      </c>
      <c r="C6" s="105"/>
      <c r="D6" s="105"/>
      <c r="E6" s="105"/>
      <c r="F6" s="105"/>
      <c r="G6" s="105"/>
      <c r="H6" s="105"/>
      <c r="I6" s="8"/>
      <c r="J6" s="8"/>
    </row>
    <row r="7" spans="1:10" s="4" customFormat="1" ht="6.75" customHeight="1">
      <c r="B7" s="105"/>
      <c r="C7" s="105"/>
      <c r="D7" s="105"/>
      <c r="E7" s="105"/>
      <c r="F7" s="105"/>
      <c r="G7" s="105"/>
      <c r="H7" s="105"/>
      <c r="I7" s="8"/>
      <c r="J7" s="8"/>
    </row>
    <row r="8" spans="1:10" s="4" customFormat="1" ht="15.75" hidden="1" customHeight="1">
      <c r="B8" s="105"/>
      <c r="C8" s="105"/>
      <c r="D8" s="105"/>
      <c r="E8" s="105"/>
      <c r="F8" s="105"/>
      <c r="G8" s="105"/>
      <c r="H8" s="105"/>
      <c r="I8" s="8"/>
      <c r="J8" s="8"/>
    </row>
    <row r="9" spans="1:10" s="4" customFormat="1" ht="13.5" customHeight="1">
      <c r="B9" s="8"/>
      <c r="C9" s="8"/>
      <c r="D9" s="8"/>
      <c r="E9" s="8"/>
      <c r="F9" s="8"/>
      <c r="G9" s="8"/>
      <c r="H9" s="8"/>
      <c r="I9" s="8"/>
      <c r="J9" s="8"/>
    </row>
    <row r="10" spans="1:10" s="4" customFormat="1" ht="21.75" customHeight="1">
      <c r="A10" s="99" t="s">
        <v>0</v>
      </c>
      <c r="B10" s="108" t="s">
        <v>1</v>
      </c>
      <c r="C10" s="101" t="s">
        <v>2</v>
      </c>
      <c r="D10" s="103">
        <v>2017</v>
      </c>
      <c r="E10" s="104"/>
      <c r="F10" s="103">
        <v>2018</v>
      </c>
      <c r="G10" s="104"/>
      <c r="H10" s="103">
        <v>2019</v>
      </c>
      <c r="I10" s="104"/>
      <c r="J10" s="8"/>
    </row>
    <row r="11" spans="1:10" s="4" customFormat="1" ht="72.75" customHeight="1">
      <c r="A11" s="100"/>
      <c r="B11" s="109"/>
      <c r="C11" s="102"/>
      <c r="D11" s="9" t="s">
        <v>43</v>
      </c>
      <c r="E11" s="54" t="s">
        <v>44</v>
      </c>
      <c r="F11" s="9" t="s">
        <v>43</v>
      </c>
      <c r="G11" s="55" t="s">
        <v>44</v>
      </c>
      <c r="H11" s="9" t="s">
        <v>43</v>
      </c>
      <c r="I11" s="55" t="s">
        <v>44</v>
      </c>
      <c r="J11" s="8"/>
    </row>
    <row r="12" spans="1:10" s="4" customFormat="1" ht="15.75" customHeight="1">
      <c r="A12" s="5">
        <v>485</v>
      </c>
      <c r="B12" s="10" t="s">
        <v>60</v>
      </c>
      <c r="C12" s="11"/>
      <c r="D12" s="12"/>
      <c r="E12" s="12"/>
      <c r="F12" s="12"/>
      <c r="G12" s="12"/>
      <c r="H12" s="12"/>
      <c r="I12" s="13"/>
      <c r="J12" s="8"/>
    </row>
    <row r="13" spans="1:10" s="4" customFormat="1" ht="15.75" customHeight="1">
      <c r="A13" s="5"/>
      <c r="B13" s="88" t="s">
        <v>149</v>
      </c>
      <c r="C13" s="15" t="s">
        <v>150</v>
      </c>
      <c r="D13" s="12">
        <f t="shared" ref="D13:I13" si="0">D14+D20+D30+D33+D37</f>
        <v>1803.6000000000001</v>
      </c>
      <c r="E13" s="12">
        <f t="shared" si="0"/>
        <v>381.8</v>
      </c>
      <c r="F13" s="12">
        <f t="shared" si="0"/>
        <v>994.5</v>
      </c>
      <c r="G13" s="12">
        <f t="shared" si="0"/>
        <v>0</v>
      </c>
      <c r="H13" s="12">
        <f t="shared" si="0"/>
        <v>978.80000000000007</v>
      </c>
      <c r="I13" s="83">
        <f t="shared" si="0"/>
        <v>0</v>
      </c>
      <c r="J13" s="8"/>
    </row>
    <row r="14" spans="1:10" s="4" customFormat="1" ht="37.5">
      <c r="A14" s="2"/>
      <c r="B14" s="14" t="s">
        <v>3</v>
      </c>
      <c r="C14" s="64" t="s">
        <v>4</v>
      </c>
      <c r="D14" s="67">
        <f t="shared" ref="D14:I14" si="1">D15</f>
        <v>506.20000000000005</v>
      </c>
      <c r="E14" s="67">
        <f t="shared" si="1"/>
        <v>74.099999999999994</v>
      </c>
      <c r="F14" s="67">
        <f t="shared" si="1"/>
        <v>315.8</v>
      </c>
      <c r="G14" s="67">
        <f t="shared" si="1"/>
        <v>0</v>
      </c>
      <c r="H14" s="67">
        <f t="shared" si="1"/>
        <v>325</v>
      </c>
      <c r="I14" s="67">
        <f t="shared" si="1"/>
        <v>0</v>
      </c>
      <c r="J14" s="8"/>
    </row>
    <row r="15" spans="1:10" s="4" customFormat="1" ht="18.75">
      <c r="A15" s="2"/>
      <c r="B15" s="16" t="s">
        <v>42</v>
      </c>
      <c r="C15" s="17" t="s">
        <v>67</v>
      </c>
      <c r="D15" s="18">
        <f>D16+D18</f>
        <v>506.20000000000005</v>
      </c>
      <c r="E15" s="18">
        <f>E16+E18</f>
        <v>74.099999999999994</v>
      </c>
      <c r="F15" s="18">
        <f>F17</f>
        <v>315.8</v>
      </c>
      <c r="G15" s="18">
        <f>G17</f>
        <v>0</v>
      </c>
      <c r="H15" s="18">
        <f>H17</f>
        <v>325</v>
      </c>
      <c r="I15" s="18">
        <f>I17</f>
        <v>0</v>
      </c>
      <c r="J15" s="8"/>
    </row>
    <row r="16" spans="1:10" s="4" customFormat="1" ht="37.5">
      <c r="A16" s="2"/>
      <c r="B16" s="16" t="s">
        <v>45</v>
      </c>
      <c r="C16" s="56" t="s">
        <v>68</v>
      </c>
      <c r="D16" s="66">
        <f t="shared" ref="D16:I16" si="2">D17</f>
        <v>432.1</v>
      </c>
      <c r="E16" s="66">
        <f t="shared" si="2"/>
        <v>0</v>
      </c>
      <c r="F16" s="66">
        <f t="shared" si="2"/>
        <v>315.8</v>
      </c>
      <c r="G16" s="66">
        <f t="shared" si="2"/>
        <v>0</v>
      </c>
      <c r="H16" s="66">
        <f t="shared" si="2"/>
        <v>325</v>
      </c>
      <c r="I16" s="66">
        <f t="shared" si="2"/>
        <v>0</v>
      </c>
      <c r="J16" s="8"/>
    </row>
    <row r="17" spans="1:10" s="4" customFormat="1" ht="37.5">
      <c r="A17" s="2"/>
      <c r="B17" s="16" t="s">
        <v>30</v>
      </c>
      <c r="C17" s="56" t="s">
        <v>69</v>
      </c>
      <c r="D17" s="58">
        <v>432.1</v>
      </c>
      <c r="E17" s="58">
        <v>0</v>
      </c>
      <c r="F17" s="58">
        <v>315.8</v>
      </c>
      <c r="G17" s="58">
        <v>0</v>
      </c>
      <c r="H17" s="58">
        <v>325</v>
      </c>
      <c r="I17" s="80">
        <v>0</v>
      </c>
      <c r="J17" s="8"/>
    </row>
    <row r="18" spans="1:10" s="4" customFormat="1" ht="37.5">
      <c r="A18" s="2"/>
      <c r="B18" s="16" t="s">
        <v>66</v>
      </c>
      <c r="C18" s="56" t="s">
        <v>124</v>
      </c>
      <c r="D18" s="58">
        <f t="shared" ref="D18:I18" si="3">D19</f>
        <v>74.099999999999994</v>
      </c>
      <c r="E18" s="58">
        <f t="shared" si="3"/>
        <v>74.099999999999994</v>
      </c>
      <c r="F18" s="58">
        <f t="shared" si="3"/>
        <v>0</v>
      </c>
      <c r="G18" s="58">
        <f t="shared" si="3"/>
        <v>0</v>
      </c>
      <c r="H18" s="58">
        <f t="shared" si="3"/>
        <v>0</v>
      </c>
      <c r="I18" s="80">
        <f t="shared" si="3"/>
        <v>0</v>
      </c>
      <c r="J18" s="8"/>
    </row>
    <row r="19" spans="1:10" s="4" customFormat="1" ht="37.5">
      <c r="A19" s="2"/>
      <c r="B19" s="16" t="s">
        <v>30</v>
      </c>
      <c r="C19" s="56" t="s">
        <v>125</v>
      </c>
      <c r="D19" s="58">
        <v>74.099999999999994</v>
      </c>
      <c r="E19" s="78">
        <v>74.099999999999994</v>
      </c>
      <c r="F19" s="58">
        <v>0</v>
      </c>
      <c r="G19" s="58">
        <v>0</v>
      </c>
      <c r="H19" s="58">
        <v>0</v>
      </c>
      <c r="I19" s="80">
        <v>0</v>
      </c>
      <c r="J19" s="8"/>
    </row>
    <row r="20" spans="1:10" s="4" customFormat="1" ht="63.75" customHeight="1">
      <c r="A20" s="2"/>
      <c r="B20" s="14" t="s">
        <v>5</v>
      </c>
      <c r="C20" s="64" t="s">
        <v>6</v>
      </c>
      <c r="D20" s="65">
        <f t="shared" ref="D20:I20" si="4">D21</f>
        <v>942.7</v>
      </c>
      <c r="E20" s="65">
        <f t="shared" si="4"/>
        <v>63.2</v>
      </c>
      <c r="F20" s="65">
        <f t="shared" si="4"/>
        <v>625</v>
      </c>
      <c r="G20" s="65">
        <f t="shared" si="4"/>
        <v>0</v>
      </c>
      <c r="H20" s="65">
        <f t="shared" si="4"/>
        <v>631.6</v>
      </c>
      <c r="I20" s="65">
        <f t="shared" si="4"/>
        <v>0</v>
      </c>
      <c r="J20" s="8"/>
    </row>
    <row r="21" spans="1:10" s="4" customFormat="1" ht="18.75">
      <c r="A21" s="2"/>
      <c r="B21" s="16" t="s">
        <v>42</v>
      </c>
      <c r="C21" s="17" t="s">
        <v>70</v>
      </c>
      <c r="D21" s="19">
        <f>D22+D28+D26</f>
        <v>942.7</v>
      </c>
      <c r="E21" s="19">
        <f>E22+E26+E28</f>
        <v>63.2</v>
      </c>
      <c r="F21" s="19">
        <f t="shared" ref="F21:I21" si="5">F22+F28</f>
        <v>625</v>
      </c>
      <c r="G21" s="19">
        <f t="shared" si="5"/>
        <v>0</v>
      </c>
      <c r="H21" s="19">
        <f t="shared" si="5"/>
        <v>631.6</v>
      </c>
      <c r="I21" s="19">
        <f t="shared" si="5"/>
        <v>0</v>
      </c>
      <c r="J21" s="8"/>
    </row>
    <row r="22" spans="1:10" s="4" customFormat="1" ht="37.5">
      <c r="A22" s="2"/>
      <c r="B22" s="16" t="s">
        <v>45</v>
      </c>
      <c r="C22" s="56" t="s">
        <v>71</v>
      </c>
      <c r="D22" s="58">
        <f t="shared" ref="D22:I22" si="6">D23+D24+D25</f>
        <v>856.5</v>
      </c>
      <c r="E22" s="58">
        <f t="shared" si="6"/>
        <v>0</v>
      </c>
      <c r="F22" s="58">
        <f>F23+F24+F25</f>
        <v>602</v>
      </c>
      <c r="G22" s="58">
        <f t="shared" si="6"/>
        <v>0</v>
      </c>
      <c r="H22" s="58">
        <f t="shared" si="6"/>
        <v>608.6</v>
      </c>
      <c r="I22" s="58">
        <f t="shared" si="6"/>
        <v>0</v>
      </c>
      <c r="J22" s="8"/>
    </row>
    <row r="23" spans="1:10" s="4" customFormat="1" ht="37.5">
      <c r="A23" s="2"/>
      <c r="B23" s="16" t="s">
        <v>30</v>
      </c>
      <c r="C23" s="56" t="s">
        <v>72</v>
      </c>
      <c r="D23" s="58">
        <v>812.6</v>
      </c>
      <c r="E23" s="58">
        <v>0</v>
      </c>
      <c r="F23" s="58">
        <v>570</v>
      </c>
      <c r="G23" s="58">
        <v>0</v>
      </c>
      <c r="H23" s="58">
        <v>576.6</v>
      </c>
      <c r="I23" s="80">
        <v>0</v>
      </c>
      <c r="J23" s="8"/>
    </row>
    <row r="24" spans="1:10" s="4" customFormat="1" ht="37.5">
      <c r="A24" s="2"/>
      <c r="B24" s="16" t="s">
        <v>31</v>
      </c>
      <c r="C24" s="56" t="s">
        <v>73</v>
      </c>
      <c r="D24" s="58">
        <v>40.6</v>
      </c>
      <c r="E24" s="58">
        <v>0</v>
      </c>
      <c r="F24" s="58">
        <v>29</v>
      </c>
      <c r="G24" s="58">
        <v>0</v>
      </c>
      <c r="H24" s="58">
        <v>29</v>
      </c>
      <c r="I24" s="80">
        <v>0</v>
      </c>
      <c r="J24" s="8"/>
    </row>
    <row r="25" spans="1:10" s="63" customFormat="1" ht="31.15" customHeight="1">
      <c r="A25" s="60"/>
      <c r="B25" s="61" t="s">
        <v>32</v>
      </c>
      <c r="C25" s="56" t="s">
        <v>74</v>
      </c>
      <c r="D25" s="58">
        <v>3.3</v>
      </c>
      <c r="E25" s="58">
        <v>0</v>
      </c>
      <c r="F25" s="58">
        <v>3</v>
      </c>
      <c r="G25" s="58">
        <v>0</v>
      </c>
      <c r="H25" s="58">
        <v>3</v>
      </c>
      <c r="I25" s="80">
        <v>0</v>
      </c>
      <c r="J25" s="62" t="s">
        <v>50</v>
      </c>
    </row>
    <row r="26" spans="1:10" s="63" customFormat="1" ht="41.25" customHeight="1">
      <c r="A26" s="60"/>
      <c r="B26" s="16" t="s">
        <v>66</v>
      </c>
      <c r="C26" s="56" t="s">
        <v>126</v>
      </c>
      <c r="D26" s="58">
        <f t="shared" ref="D26:I26" si="7">D27</f>
        <v>63.2</v>
      </c>
      <c r="E26" s="58">
        <f t="shared" si="7"/>
        <v>63.2</v>
      </c>
      <c r="F26" s="58">
        <f t="shared" si="7"/>
        <v>0</v>
      </c>
      <c r="G26" s="58">
        <f t="shared" si="7"/>
        <v>0</v>
      </c>
      <c r="H26" s="58">
        <f t="shared" si="7"/>
        <v>0</v>
      </c>
      <c r="I26" s="80">
        <f t="shared" si="7"/>
        <v>0</v>
      </c>
      <c r="J26" s="62"/>
    </row>
    <row r="27" spans="1:10" s="63" customFormat="1" ht="39.75" customHeight="1">
      <c r="A27" s="60"/>
      <c r="B27" s="16" t="s">
        <v>30</v>
      </c>
      <c r="C27" s="56" t="s">
        <v>127</v>
      </c>
      <c r="D27" s="58">
        <v>63.2</v>
      </c>
      <c r="E27" s="58">
        <v>63.2</v>
      </c>
      <c r="F27" s="58">
        <v>0</v>
      </c>
      <c r="G27" s="58">
        <v>0</v>
      </c>
      <c r="H27" s="58">
        <v>0</v>
      </c>
      <c r="I27" s="80">
        <v>0</v>
      </c>
      <c r="J27" s="62"/>
    </row>
    <row r="28" spans="1:10" s="4" customFormat="1" ht="93.75">
      <c r="A28" s="2"/>
      <c r="B28" s="16" t="s">
        <v>55</v>
      </c>
      <c r="C28" s="56" t="s">
        <v>75</v>
      </c>
      <c r="D28" s="58">
        <f t="shared" ref="D28:I28" si="8">D29</f>
        <v>23</v>
      </c>
      <c r="E28" s="58">
        <f t="shared" si="8"/>
        <v>0</v>
      </c>
      <c r="F28" s="58">
        <f t="shared" si="8"/>
        <v>23</v>
      </c>
      <c r="G28" s="58">
        <f t="shared" si="8"/>
        <v>0</v>
      </c>
      <c r="H28" s="58">
        <f t="shared" si="8"/>
        <v>23</v>
      </c>
      <c r="I28" s="58">
        <f t="shared" si="8"/>
        <v>0</v>
      </c>
      <c r="J28" s="8"/>
    </row>
    <row r="29" spans="1:10" s="4" customFormat="1" ht="18.75">
      <c r="A29" s="2"/>
      <c r="B29" s="16" t="s">
        <v>16</v>
      </c>
      <c r="C29" s="17" t="s">
        <v>76</v>
      </c>
      <c r="D29" s="19">
        <v>23</v>
      </c>
      <c r="E29" s="19">
        <v>0</v>
      </c>
      <c r="F29" s="19">
        <v>23</v>
      </c>
      <c r="G29" s="19">
        <v>0</v>
      </c>
      <c r="H29" s="19">
        <v>23</v>
      </c>
      <c r="I29" s="81">
        <v>0</v>
      </c>
      <c r="J29" s="8"/>
    </row>
    <row r="30" spans="1:10" s="75" customFormat="1" ht="56.25">
      <c r="A30" s="2"/>
      <c r="B30" s="14" t="s">
        <v>63</v>
      </c>
      <c r="C30" s="72" t="s">
        <v>64</v>
      </c>
      <c r="D30" s="65">
        <f t="shared" ref="D30:I30" si="9">D31</f>
        <v>40.5</v>
      </c>
      <c r="E30" s="65">
        <f t="shared" si="9"/>
        <v>0</v>
      </c>
      <c r="F30" s="65">
        <f t="shared" si="9"/>
        <v>16.600000000000001</v>
      </c>
      <c r="G30" s="65">
        <f t="shared" si="9"/>
        <v>0</v>
      </c>
      <c r="H30" s="65">
        <f t="shared" si="9"/>
        <v>0</v>
      </c>
      <c r="I30" s="79">
        <f t="shared" si="9"/>
        <v>0</v>
      </c>
      <c r="J30" s="74"/>
    </row>
    <row r="31" spans="1:10" s="4" customFormat="1" ht="98.25" customHeight="1">
      <c r="A31" s="2"/>
      <c r="B31" s="16" t="s">
        <v>55</v>
      </c>
      <c r="C31" s="56" t="s">
        <v>77</v>
      </c>
      <c r="D31" s="58">
        <f>D32</f>
        <v>40.5</v>
      </c>
      <c r="E31" s="58">
        <f>E32</f>
        <v>0</v>
      </c>
      <c r="F31" s="58">
        <f>F32</f>
        <v>16.600000000000001</v>
      </c>
      <c r="G31" s="78">
        <v>0</v>
      </c>
      <c r="H31" s="58">
        <f>H32</f>
        <v>0</v>
      </c>
      <c r="I31" s="80">
        <f>I32</f>
        <v>0</v>
      </c>
      <c r="J31" s="8"/>
    </row>
    <row r="32" spans="1:10" s="4" customFormat="1" ht="18.75">
      <c r="A32" s="2"/>
      <c r="B32" s="16" t="s">
        <v>16</v>
      </c>
      <c r="C32" s="56" t="s">
        <v>78</v>
      </c>
      <c r="D32" s="19">
        <v>40.5</v>
      </c>
      <c r="E32" s="19">
        <v>0</v>
      </c>
      <c r="F32" s="19">
        <v>16.600000000000001</v>
      </c>
      <c r="G32" s="19">
        <v>0</v>
      </c>
      <c r="H32" s="19">
        <v>0</v>
      </c>
      <c r="I32" s="81">
        <v>0</v>
      </c>
      <c r="J32" s="8"/>
    </row>
    <row r="33" spans="1:10" s="4" customFormat="1" ht="18.75">
      <c r="A33" s="2"/>
      <c r="B33" s="14" t="s">
        <v>25</v>
      </c>
      <c r="C33" s="15" t="s">
        <v>24</v>
      </c>
      <c r="D33" s="20">
        <f t="shared" ref="D33:I35" si="10">D34</f>
        <v>20</v>
      </c>
      <c r="E33" s="20">
        <f t="shared" si="10"/>
        <v>0</v>
      </c>
      <c r="F33" s="20">
        <f t="shared" si="10"/>
        <v>20</v>
      </c>
      <c r="G33" s="20">
        <f t="shared" si="10"/>
        <v>0</v>
      </c>
      <c r="H33" s="20">
        <f t="shared" si="10"/>
        <v>20</v>
      </c>
      <c r="I33" s="20">
        <f t="shared" si="10"/>
        <v>0</v>
      </c>
      <c r="J33" s="8"/>
    </row>
    <row r="34" spans="1:10" s="4" customFormat="1" ht="18.75">
      <c r="A34" s="2"/>
      <c r="B34" s="16" t="s">
        <v>42</v>
      </c>
      <c r="C34" s="17" t="s">
        <v>79</v>
      </c>
      <c r="D34" s="19">
        <f>D35</f>
        <v>20</v>
      </c>
      <c r="E34" s="19">
        <f t="shared" si="10"/>
        <v>0</v>
      </c>
      <c r="F34" s="19">
        <f t="shared" si="10"/>
        <v>20</v>
      </c>
      <c r="G34" s="19">
        <f t="shared" si="10"/>
        <v>0</v>
      </c>
      <c r="H34" s="19">
        <f t="shared" si="10"/>
        <v>20</v>
      </c>
      <c r="I34" s="19">
        <f t="shared" si="10"/>
        <v>0</v>
      </c>
      <c r="J34" s="8"/>
    </row>
    <row r="35" spans="1:10" s="4" customFormat="1" ht="18.75">
      <c r="A35" s="2"/>
      <c r="B35" s="16" t="s">
        <v>48</v>
      </c>
      <c r="C35" s="17" t="s">
        <v>80</v>
      </c>
      <c r="D35" s="19">
        <f>D36</f>
        <v>20</v>
      </c>
      <c r="E35" s="19">
        <f t="shared" si="10"/>
        <v>0</v>
      </c>
      <c r="F35" s="19">
        <f t="shared" si="10"/>
        <v>20</v>
      </c>
      <c r="G35" s="19">
        <f t="shared" si="10"/>
        <v>0</v>
      </c>
      <c r="H35" s="19">
        <f t="shared" si="10"/>
        <v>20</v>
      </c>
      <c r="I35" s="19">
        <f t="shared" si="10"/>
        <v>0</v>
      </c>
      <c r="J35" s="8"/>
    </row>
    <row r="36" spans="1:10" s="4" customFormat="1" ht="18.75">
      <c r="A36" s="2"/>
      <c r="B36" s="16" t="s">
        <v>36</v>
      </c>
      <c r="C36" s="17" t="s">
        <v>81</v>
      </c>
      <c r="D36" s="19">
        <v>20</v>
      </c>
      <c r="E36" s="19">
        <v>0</v>
      </c>
      <c r="F36" s="19">
        <v>20</v>
      </c>
      <c r="G36" s="19">
        <v>0</v>
      </c>
      <c r="H36" s="19">
        <v>20</v>
      </c>
      <c r="I36" s="13">
        <v>0</v>
      </c>
      <c r="J36" s="8"/>
    </row>
    <row r="37" spans="1:10" s="4" customFormat="1" ht="18.75">
      <c r="A37" s="2"/>
      <c r="B37" s="14" t="s">
        <v>7</v>
      </c>
      <c r="C37" s="15" t="s">
        <v>20</v>
      </c>
      <c r="D37" s="20">
        <f t="shared" ref="D37:I38" si="11">D38</f>
        <v>294.2</v>
      </c>
      <c r="E37" s="20">
        <f t="shared" si="11"/>
        <v>244.5</v>
      </c>
      <c r="F37" s="20">
        <f t="shared" si="11"/>
        <v>17.100000000000001</v>
      </c>
      <c r="G37" s="20">
        <f t="shared" si="11"/>
        <v>0</v>
      </c>
      <c r="H37" s="20">
        <f t="shared" si="11"/>
        <v>2.2000000000000002</v>
      </c>
      <c r="I37" s="20">
        <f t="shared" si="11"/>
        <v>0</v>
      </c>
      <c r="J37" s="8"/>
    </row>
    <row r="38" spans="1:10" s="4" customFormat="1" ht="18.75">
      <c r="A38" s="2"/>
      <c r="B38" s="26" t="s">
        <v>42</v>
      </c>
      <c r="C38" s="17" t="s">
        <v>82</v>
      </c>
      <c r="D38" s="24">
        <f>D39+D42</f>
        <v>294.2</v>
      </c>
      <c r="E38" s="24">
        <f>E39+E42</f>
        <v>244.5</v>
      </c>
      <c r="F38" s="24">
        <f t="shared" si="11"/>
        <v>17.100000000000001</v>
      </c>
      <c r="G38" s="24">
        <f t="shared" si="11"/>
        <v>0</v>
      </c>
      <c r="H38" s="24">
        <f t="shared" si="11"/>
        <v>2.2000000000000002</v>
      </c>
      <c r="I38" s="24">
        <f t="shared" si="11"/>
        <v>0</v>
      </c>
      <c r="J38" s="8"/>
    </row>
    <row r="39" spans="1:10" s="4" customFormat="1" ht="18.75">
      <c r="A39" s="2"/>
      <c r="B39" s="16" t="s">
        <v>47</v>
      </c>
      <c r="C39" s="17" t="s">
        <v>83</v>
      </c>
      <c r="D39" s="24">
        <f>D40+D41</f>
        <v>49.7</v>
      </c>
      <c r="E39" s="24">
        <f>E40</f>
        <v>0</v>
      </c>
      <c r="F39" s="24">
        <f>F40+F41</f>
        <v>17.100000000000001</v>
      </c>
      <c r="G39" s="24">
        <f>G40</f>
        <v>0</v>
      </c>
      <c r="H39" s="24">
        <f>H40</f>
        <v>2.2000000000000002</v>
      </c>
      <c r="I39" s="24">
        <f>I40</f>
        <v>0</v>
      </c>
      <c r="J39" s="8"/>
    </row>
    <row r="40" spans="1:10" s="4" customFormat="1" ht="39" customHeight="1">
      <c r="A40" s="2"/>
      <c r="B40" s="16" t="s">
        <v>31</v>
      </c>
      <c r="C40" s="56" t="s">
        <v>84</v>
      </c>
      <c r="D40" s="57">
        <v>15.6</v>
      </c>
      <c r="E40" s="57">
        <v>0</v>
      </c>
      <c r="F40" s="57">
        <v>8.4</v>
      </c>
      <c r="G40" s="57">
        <v>0</v>
      </c>
      <c r="H40" s="57">
        <v>2.2000000000000002</v>
      </c>
      <c r="I40" s="57">
        <v>0</v>
      </c>
      <c r="J40" s="21" t="s">
        <v>49</v>
      </c>
    </row>
    <row r="41" spans="1:10" s="4" customFormat="1" ht="31.5" customHeight="1">
      <c r="A41" s="2"/>
      <c r="B41" s="61" t="s">
        <v>32</v>
      </c>
      <c r="C41" s="27" t="s">
        <v>85</v>
      </c>
      <c r="D41" s="28">
        <v>34.1</v>
      </c>
      <c r="E41" s="28">
        <v>0</v>
      </c>
      <c r="F41" s="28">
        <v>8.6999999999999993</v>
      </c>
      <c r="G41" s="28">
        <v>0</v>
      </c>
      <c r="H41" s="28">
        <v>0</v>
      </c>
      <c r="I41" s="28">
        <v>0</v>
      </c>
      <c r="J41" s="21"/>
    </row>
    <row r="42" spans="1:10" s="4" customFormat="1" ht="37.5" customHeight="1">
      <c r="A42" s="2"/>
      <c r="B42" s="16" t="s">
        <v>52</v>
      </c>
      <c r="C42" s="27" t="s">
        <v>128</v>
      </c>
      <c r="D42" s="28">
        <f t="shared" ref="D42:I42" si="12">D43</f>
        <v>244.5</v>
      </c>
      <c r="E42" s="28">
        <f t="shared" si="12"/>
        <v>244.5</v>
      </c>
      <c r="F42" s="28">
        <f t="shared" si="12"/>
        <v>0</v>
      </c>
      <c r="G42" s="28">
        <f t="shared" si="12"/>
        <v>0</v>
      </c>
      <c r="H42" s="28">
        <f t="shared" si="12"/>
        <v>0</v>
      </c>
      <c r="I42" s="28">
        <f t="shared" si="12"/>
        <v>0</v>
      </c>
      <c r="J42" s="21"/>
    </row>
    <row r="43" spans="1:10" s="4" customFormat="1" ht="37.15" customHeight="1">
      <c r="A43" s="2"/>
      <c r="B43" s="16" t="s">
        <v>31</v>
      </c>
      <c r="C43" s="27" t="s">
        <v>129</v>
      </c>
      <c r="D43" s="28">
        <v>244.5</v>
      </c>
      <c r="E43" s="28">
        <v>244.5</v>
      </c>
      <c r="F43" s="28">
        <v>0</v>
      </c>
      <c r="G43" s="28">
        <v>0</v>
      </c>
      <c r="H43" s="28">
        <v>0</v>
      </c>
      <c r="I43" s="28">
        <v>0</v>
      </c>
      <c r="J43" s="21"/>
    </row>
    <row r="44" spans="1:10" s="75" customFormat="1" ht="19.5" customHeight="1">
      <c r="A44" s="2"/>
      <c r="B44" s="89" t="s">
        <v>151</v>
      </c>
      <c r="C44" s="30" t="s">
        <v>152</v>
      </c>
      <c r="D44" s="31">
        <f t="shared" ref="D44:I44" si="13">D45</f>
        <v>74.5</v>
      </c>
      <c r="E44" s="31">
        <f t="shared" si="13"/>
        <v>74.5</v>
      </c>
      <c r="F44" s="31">
        <f t="shared" si="13"/>
        <v>0</v>
      </c>
      <c r="G44" s="31">
        <f t="shared" si="13"/>
        <v>0</v>
      </c>
      <c r="H44" s="31">
        <f t="shared" si="13"/>
        <v>0</v>
      </c>
      <c r="I44" s="31">
        <f t="shared" si="13"/>
        <v>0</v>
      </c>
      <c r="J44" s="84"/>
    </row>
    <row r="45" spans="1:10" s="4" customFormat="1" ht="18.75">
      <c r="A45" s="2"/>
      <c r="B45" s="29" t="s">
        <v>14</v>
      </c>
      <c r="C45" s="30" t="s">
        <v>15</v>
      </c>
      <c r="D45" s="31">
        <f t="shared" ref="D45:I46" si="14">D46</f>
        <v>74.5</v>
      </c>
      <c r="E45" s="31">
        <f t="shared" si="14"/>
        <v>74.5</v>
      </c>
      <c r="F45" s="31">
        <f t="shared" si="14"/>
        <v>0</v>
      </c>
      <c r="G45" s="31">
        <f t="shared" si="14"/>
        <v>0</v>
      </c>
      <c r="H45" s="31">
        <f t="shared" si="14"/>
        <v>0</v>
      </c>
      <c r="I45" s="31">
        <f t="shared" si="14"/>
        <v>0</v>
      </c>
      <c r="J45" s="8"/>
    </row>
    <row r="46" spans="1:10" s="6" customFormat="1" ht="18.75">
      <c r="A46" s="2"/>
      <c r="B46" s="32" t="s">
        <v>42</v>
      </c>
      <c r="C46" s="33" t="s">
        <v>86</v>
      </c>
      <c r="D46" s="34">
        <f>D47</f>
        <v>74.5</v>
      </c>
      <c r="E46" s="34">
        <f t="shared" si="14"/>
        <v>74.5</v>
      </c>
      <c r="F46" s="34">
        <f t="shared" si="14"/>
        <v>0</v>
      </c>
      <c r="G46" s="34">
        <f t="shared" si="14"/>
        <v>0</v>
      </c>
      <c r="H46" s="34">
        <f t="shared" si="14"/>
        <v>0</v>
      </c>
      <c r="I46" s="34">
        <f t="shared" si="14"/>
        <v>0</v>
      </c>
      <c r="J46" s="8"/>
    </row>
    <row r="47" spans="1:10" s="6" customFormat="1" ht="37.5">
      <c r="A47" s="2"/>
      <c r="B47" s="32" t="s">
        <v>51</v>
      </c>
      <c r="C47" s="35" t="s">
        <v>87</v>
      </c>
      <c r="D47" s="36">
        <f>D48</f>
        <v>74.5</v>
      </c>
      <c r="E47" s="36">
        <f>E48</f>
        <v>74.5</v>
      </c>
      <c r="F47" s="36">
        <f>F48</f>
        <v>0</v>
      </c>
      <c r="G47" s="36">
        <f>G48</f>
        <v>0</v>
      </c>
      <c r="H47" s="36">
        <f>H48</f>
        <v>0</v>
      </c>
      <c r="I47" s="36">
        <f>I48</f>
        <v>0</v>
      </c>
      <c r="J47" s="8"/>
    </row>
    <row r="48" spans="1:10" s="4" customFormat="1" ht="37.5">
      <c r="A48" s="2"/>
      <c r="B48" s="16" t="s">
        <v>30</v>
      </c>
      <c r="C48" s="68" t="s">
        <v>88</v>
      </c>
      <c r="D48" s="69">
        <v>74.5</v>
      </c>
      <c r="E48" s="69">
        <v>74.5</v>
      </c>
      <c r="F48" s="69">
        <v>0</v>
      </c>
      <c r="G48" s="69">
        <v>0</v>
      </c>
      <c r="H48" s="69">
        <v>0</v>
      </c>
      <c r="I48" s="70">
        <v>0</v>
      </c>
      <c r="J48" s="8"/>
    </row>
    <row r="49" spans="1:10" s="75" customFormat="1" ht="31.5">
      <c r="A49" s="2"/>
      <c r="B49" s="87" t="s">
        <v>153</v>
      </c>
      <c r="C49" s="85" t="s">
        <v>154</v>
      </c>
      <c r="D49" s="86">
        <f t="shared" ref="D49:I49" si="15">D50+D56</f>
        <v>62.1</v>
      </c>
      <c r="E49" s="86">
        <f t="shared" si="15"/>
        <v>57.1</v>
      </c>
      <c r="F49" s="86">
        <f t="shared" si="15"/>
        <v>5</v>
      </c>
      <c r="G49" s="86">
        <f t="shared" si="15"/>
        <v>0</v>
      </c>
      <c r="H49" s="86">
        <f t="shared" si="15"/>
        <v>5</v>
      </c>
      <c r="I49" s="90">
        <f t="shared" si="15"/>
        <v>0</v>
      </c>
      <c r="J49" s="74"/>
    </row>
    <row r="50" spans="1:10" s="4" customFormat="1" ht="44.25" customHeight="1">
      <c r="A50" s="2"/>
      <c r="B50" s="10" t="s">
        <v>8</v>
      </c>
      <c r="C50" s="22" t="s">
        <v>9</v>
      </c>
      <c r="D50" s="20">
        <f t="shared" ref="D50:I50" si="16">D51</f>
        <v>15</v>
      </c>
      <c r="E50" s="20">
        <f t="shared" si="16"/>
        <v>10</v>
      </c>
      <c r="F50" s="20">
        <f t="shared" si="16"/>
        <v>5</v>
      </c>
      <c r="G50" s="20">
        <f t="shared" si="16"/>
        <v>0</v>
      </c>
      <c r="H50" s="20">
        <f t="shared" si="16"/>
        <v>5</v>
      </c>
      <c r="I50" s="20">
        <f t="shared" si="16"/>
        <v>0</v>
      </c>
      <c r="J50" s="8"/>
    </row>
    <row r="51" spans="1:10" s="4" customFormat="1" ht="18.75">
      <c r="A51" s="2"/>
      <c r="B51" s="37" t="s">
        <v>42</v>
      </c>
      <c r="C51" s="17" t="s">
        <v>89</v>
      </c>
      <c r="D51" s="19">
        <f t="shared" ref="D51:I51" si="17">D52+D54</f>
        <v>15</v>
      </c>
      <c r="E51" s="19">
        <f t="shared" si="17"/>
        <v>10</v>
      </c>
      <c r="F51" s="19">
        <f t="shared" si="17"/>
        <v>5</v>
      </c>
      <c r="G51" s="19">
        <f t="shared" si="17"/>
        <v>0</v>
      </c>
      <c r="H51" s="19">
        <f t="shared" si="17"/>
        <v>5</v>
      </c>
      <c r="I51" s="19">
        <f t="shared" si="17"/>
        <v>0</v>
      </c>
      <c r="J51" s="8"/>
    </row>
    <row r="52" spans="1:10" s="4" customFormat="1" ht="37.5">
      <c r="A52" s="2"/>
      <c r="B52" s="16" t="s">
        <v>52</v>
      </c>
      <c r="C52" s="17" t="s">
        <v>130</v>
      </c>
      <c r="D52" s="19">
        <f t="shared" ref="D52:I52" si="18">D53</f>
        <v>10</v>
      </c>
      <c r="E52" s="19">
        <f t="shared" si="18"/>
        <v>10</v>
      </c>
      <c r="F52" s="19">
        <f t="shared" si="18"/>
        <v>0</v>
      </c>
      <c r="G52" s="19">
        <f t="shared" si="18"/>
        <v>0</v>
      </c>
      <c r="H52" s="19">
        <f t="shared" si="18"/>
        <v>0</v>
      </c>
      <c r="I52" s="19">
        <f t="shared" si="18"/>
        <v>0</v>
      </c>
      <c r="J52" s="8"/>
    </row>
    <row r="53" spans="1:10" s="4" customFormat="1" ht="37.5">
      <c r="A53" s="2"/>
      <c r="B53" s="16" t="s">
        <v>31</v>
      </c>
      <c r="C53" s="56" t="s">
        <v>131</v>
      </c>
      <c r="D53" s="58">
        <v>10</v>
      </c>
      <c r="E53" s="58">
        <v>10</v>
      </c>
      <c r="F53" s="58">
        <v>0</v>
      </c>
      <c r="G53" s="58">
        <v>0</v>
      </c>
      <c r="H53" s="58">
        <v>0</v>
      </c>
      <c r="I53" s="59">
        <v>0</v>
      </c>
      <c r="J53" s="8"/>
    </row>
    <row r="54" spans="1:10" s="4" customFormat="1" ht="93.75">
      <c r="A54" s="2"/>
      <c r="B54" s="16" t="s">
        <v>55</v>
      </c>
      <c r="C54" s="56" t="s">
        <v>90</v>
      </c>
      <c r="D54" s="58">
        <f t="shared" ref="D54:I54" si="19">D55</f>
        <v>5</v>
      </c>
      <c r="E54" s="58">
        <f t="shared" si="19"/>
        <v>0</v>
      </c>
      <c r="F54" s="58">
        <f t="shared" si="19"/>
        <v>5</v>
      </c>
      <c r="G54" s="58">
        <f t="shared" si="19"/>
        <v>0</v>
      </c>
      <c r="H54" s="58">
        <f t="shared" si="19"/>
        <v>5</v>
      </c>
      <c r="I54" s="58">
        <f t="shared" si="19"/>
        <v>0</v>
      </c>
      <c r="J54" s="8"/>
    </row>
    <row r="55" spans="1:10" s="4" customFormat="1" ht="18.75">
      <c r="A55" s="2"/>
      <c r="B55" s="16" t="s">
        <v>16</v>
      </c>
      <c r="C55" s="17" t="s">
        <v>91</v>
      </c>
      <c r="D55" s="19">
        <v>5</v>
      </c>
      <c r="E55" s="19">
        <v>0</v>
      </c>
      <c r="F55" s="19">
        <v>5</v>
      </c>
      <c r="G55" s="19">
        <v>0</v>
      </c>
      <c r="H55" s="19">
        <v>5</v>
      </c>
      <c r="I55" s="13">
        <v>0</v>
      </c>
      <c r="J55" s="8" t="s">
        <v>50</v>
      </c>
    </row>
    <row r="56" spans="1:10" s="4" customFormat="1" ht="18.75">
      <c r="A56" s="2"/>
      <c r="B56" s="14" t="s">
        <v>41</v>
      </c>
      <c r="C56" s="22" t="s">
        <v>40</v>
      </c>
      <c r="D56" s="20">
        <f t="shared" ref="D56:I56" si="20">D57</f>
        <v>47.1</v>
      </c>
      <c r="E56" s="20">
        <f t="shared" si="20"/>
        <v>47.1</v>
      </c>
      <c r="F56" s="20">
        <f t="shared" si="20"/>
        <v>0</v>
      </c>
      <c r="G56" s="20">
        <f t="shared" si="20"/>
        <v>0</v>
      </c>
      <c r="H56" s="20">
        <f t="shared" si="20"/>
        <v>0</v>
      </c>
      <c r="I56" s="20">
        <f t="shared" si="20"/>
        <v>0</v>
      </c>
      <c r="J56" s="8"/>
    </row>
    <row r="57" spans="1:10" s="4" customFormat="1" ht="18.75">
      <c r="A57" s="2"/>
      <c r="B57" s="16" t="s">
        <v>57</v>
      </c>
      <c r="C57" s="17" t="s">
        <v>92</v>
      </c>
      <c r="D57" s="19">
        <f t="shared" ref="D57:I57" si="21">D58</f>
        <v>47.1</v>
      </c>
      <c r="E57" s="19">
        <f t="shared" si="21"/>
        <v>47.1</v>
      </c>
      <c r="F57" s="19">
        <f t="shared" si="21"/>
        <v>0</v>
      </c>
      <c r="G57" s="19">
        <f t="shared" si="21"/>
        <v>0</v>
      </c>
      <c r="H57" s="19">
        <f t="shared" si="21"/>
        <v>0</v>
      </c>
      <c r="I57" s="19">
        <f t="shared" si="21"/>
        <v>0</v>
      </c>
      <c r="J57" s="8"/>
    </row>
    <row r="58" spans="1:10" s="4" customFormat="1" ht="42.75" customHeight="1">
      <c r="A58" s="2"/>
      <c r="B58" s="16" t="s">
        <v>52</v>
      </c>
      <c r="C58" s="56" t="s">
        <v>132</v>
      </c>
      <c r="D58" s="58">
        <f>D59+D60</f>
        <v>47.1</v>
      </c>
      <c r="E58" s="58">
        <f>E59+E60</f>
        <v>47.1</v>
      </c>
      <c r="F58" s="58">
        <f>F59+F60</f>
        <v>0</v>
      </c>
      <c r="G58" s="58">
        <f>G59+G60</f>
        <v>0</v>
      </c>
      <c r="H58" s="58">
        <f>H59</f>
        <v>0</v>
      </c>
      <c r="I58" s="71">
        <f>I59+I60</f>
        <v>0</v>
      </c>
      <c r="J58" s="8"/>
    </row>
    <row r="59" spans="1:10" s="4" customFormat="1" ht="37.5">
      <c r="A59" s="2"/>
      <c r="B59" s="16" t="s">
        <v>31</v>
      </c>
      <c r="C59" s="56" t="s">
        <v>133</v>
      </c>
      <c r="D59" s="58">
        <v>0</v>
      </c>
      <c r="E59" s="58">
        <v>0</v>
      </c>
      <c r="F59" s="58">
        <v>0</v>
      </c>
      <c r="G59" s="58">
        <v>0</v>
      </c>
      <c r="H59" s="58">
        <v>0</v>
      </c>
      <c r="I59" s="71">
        <v>0</v>
      </c>
      <c r="J59" s="8"/>
    </row>
    <row r="60" spans="1:10" s="4" customFormat="1" ht="37.5">
      <c r="A60" s="2"/>
      <c r="B60" s="16" t="s">
        <v>56</v>
      </c>
      <c r="C60" s="56" t="s">
        <v>146</v>
      </c>
      <c r="D60" s="58">
        <v>47.1</v>
      </c>
      <c r="E60" s="58">
        <v>47.1</v>
      </c>
      <c r="F60" s="58">
        <v>0</v>
      </c>
      <c r="G60" s="58">
        <v>0</v>
      </c>
      <c r="H60" s="58">
        <v>0</v>
      </c>
      <c r="I60" s="71">
        <v>0</v>
      </c>
      <c r="J60" s="8"/>
    </row>
    <row r="61" spans="1:10" s="75" customFormat="1" ht="37.5" hidden="1">
      <c r="A61" s="2"/>
      <c r="B61" s="14" t="s">
        <v>65</v>
      </c>
      <c r="C61" s="72" t="s">
        <v>58</v>
      </c>
      <c r="D61" s="65">
        <f t="shared" ref="D61:I63" si="22">D62</f>
        <v>0</v>
      </c>
      <c r="E61" s="65">
        <f t="shared" si="22"/>
        <v>0</v>
      </c>
      <c r="F61" s="65">
        <f t="shared" si="22"/>
        <v>0</v>
      </c>
      <c r="G61" s="65">
        <f t="shared" si="22"/>
        <v>0</v>
      </c>
      <c r="H61" s="65">
        <f t="shared" si="22"/>
        <v>0</v>
      </c>
      <c r="I61" s="73">
        <f t="shared" si="22"/>
        <v>0</v>
      </c>
      <c r="J61" s="74"/>
    </row>
    <row r="62" spans="1:10" s="4" customFormat="1" ht="18.75" hidden="1">
      <c r="A62" s="2"/>
      <c r="B62" s="16" t="s">
        <v>57</v>
      </c>
      <c r="C62" s="56" t="s">
        <v>59</v>
      </c>
      <c r="D62" s="58">
        <f>D63</f>
        <v>0</v>
      </c>
      <c r="E62" s="58">
        <f>E63</f>
        <v>0</v>
      </c>
      <c r="F62" s="58">
        <f t="shared" si="22"/>
        <v>0</v>
      </c>
      <c r="G62" s="58">
        <f t="shared" si="22"/>
        <v>0</v>
      </c>
      <c r="H62" s="58">
        <f t="shared" si="22"/>
        <v>0</v>
      </c>
      <c r="I62" s="71">
        <f t="shared" si="22"/>
        <v>0</v>
      </c>
      <c r="J62" s="8"/>
    </row>
    <row r="63" spans="1:10" s="4" customFormat="1" ht="59.25" hidden="1" customHeight="1">
      <c r="A63" s="2"/>
      <c r="B63" s="16" t="s">
        <v>119</v>
      </c>
      <c r="C63" s="56" t="s">
        <v>118</v>
      </c>
      <c r="D63" s="58">
        <f t="shared" si="22"/>
        <v>0</v>
      </c>
      <c r="E63" s="58">
        <f t="shared" si="22"/>
        <v>0</v>
      </c>
      <c r="F63" s="58">
        <f t="shared" si="22"/>
        <v>0</v>
      </c>
      <c r="G63" s="58">
        <f t="shared" si="22"/>
        <v>0</v>
      </c>
      <c r="H63" s="58">
        <f t="shared" si="22"/>
        <v>0</v>
      </c>
      <c r="I63" s="71">
        <f t="shared" si="22"/>
        <v>0</v>
      </c>
      <c r="J63" s="8"/>
    </row>
    <row r="64" spans="1:10" s="4" customFormat="1" ht="40.5" hidden="1" customHeight="1">
      <c r="A64" s="2"/>
      <c r="B64" s="16" t="s">
        <v>56</v>
      </c>
      <c r="C64" s="56" t="s">
        <v>120</v>
      </c>
      <c r="D64" s="58">
        <v>0</v>
      </c>
      <c r="E64" s="58">
        <v>0</v>
      </c>
      <c r="F64" s="58">
        <v>0</v>
      </c>
      <c r="G64" s="58">
        <v>0</v>
      </c>
      <c r="H64" s="58">
        <v>0</v>
      </c>
      <c r="I64" s="71">
        <v>0</v>
      </c>
      <c r="J64" s="8"/>
    </row>
    <row r="65" spans="1:10" s="4" customFormat="1" ht="27" customHeight="1">
      <c r="A65" s="3"/>
      <c r="B65" s="89" t="s">
        <v>155</v>
      </c>
      <c r="C65" s="72" t="s">
        <v>156</v>
      </c>
      <c r="D65" s="65">
        <f t="shared" ref="D65:I65" si="23">D66+D70+D74</f>
        <v>1636.1</v>
      </c>
      <c r="E65" s="65">
        <f t="shared" si="23"/>
        <v>232</v>
      </c>
      <c r="F65" s="65">
        <f t="shared" si="23"/>
        <v>1225</v>
      </c>
      <c r="G65" s="65">
        <f t="shared" si="23"/>
        <v>0</v>
      </c>
      <c r="H65" s="65">
        <f t="shared" si="23"/>
        <v>1378</v>
      </c>
      <c r="I65" s="73">
        <f t="shared" si="23"/>
        <v>0</v>
      </c>
      <c r="J65" s="8"/>
    </row>
    <row r="66" spans="1:10" s="4" customFormat="1" ht="18.75">
      <c r="A66" s="2"/>
      <c r="B66" s="14" t="s">
        <v>37</v>
      </c>
      <c r="C66" s="22" t="s">
        <v>28</v>
      </c>
      <c r="D66" s="20">
        <f t="shared" ref="D66:I67" si="24">D67</f>
        <v>212</v>
      </c>
      <c r="E66" s="20">
        <f t="shared" si="24"/>
        <v>212</v>
      </c>
      <c r="F66" s="20">
        <f t="shared" si="24"/>
        <v>0</v>
      </c>
      <c r="G66" s="20">
        <f t="shared" si="24"/>
        <v>0</v>
      </c>
      <c r="H66" s="20">
        <f t="shared" si="24"/>
        <v>0</v>
      </c>
      <c r="I66" s="20">
        <f t="shared" si="24"/>
        <v>0</v>
      </c>
      <c r="J66" s="8"/>
    </row>
    <row r="67" spans="1:10" s="4" customFormat="1" ht="18.75">
      <c r="A67" s="2"/>
      <c r="B67" s="16" t="s">
        <v>42</v>
      </c>
      <c r="C67" s="17" t="s">
        <v>93</v>
      </c>
      <c r="D67" s="38">
        <f>D68</f>
        <v>212</v>
      </c>
      <c r="E67" s="38">
        <f t="shared" si="24"/>
        <v>212</v>
      </c>
      <c r="F67" s="38">
        <f t="shared" si="24"/>
        <v>0</v>
      </c>
      <c r="G67" s="38">
        <f t="shared" si="24"/>
        <v>0</v>
      </c>
      <c r="H67" s="38">
        <f t="shared" si="24"/>
        <v>0</v>
      </c>
      <c r="I67" s="38">
        <f t="shared" si="24"/>
        <v>0</v>
      </c>
      <c r="J67" s="8"/>
    </row>
    <row r="68" spans="1:10" s="4" customFormat="1" ht="37.5" customHeight="1">
      <c r="A68" s="2"/>
      <c r="B68" s="16" t="s">
        <v>53</v>
      </c>
      <c r="C68" s="56" t="s">
        <v>134</v>
      </c>
      <c r="D68" s="76">
        <f>D69</f>
        <v>212</v>
      </c>
      <c r="E68" s="76">
        <f>E69</f>
        <v>212</v>
      </c>
      <c r="F68" s="76">
        <f>F69</f>
        <v>0</v>
      </c>
      <c r="G68" s="76">
        <f>G69</f>
        <v>0</v>
      </c>
      <c r="H68" s="76">
        <f>H69</f>
        <v>0</v>
      </c>
      <c r="I68" s="76">
        <f>I69</f>
        <v>0</v>
      </c>
      <c r="J68" s="8"/>
    </row>
    <row r="69" spans="1:10" s="4" customFormat="1" ht="45.75" customHeight="1">
      <c r="A69" s="2"/>
      <c r="B69" s="16" t="s">
        <v>29</v>
      </c>
      <c r="C69" s="56" t="s">
        <v>135</v>
      </c>
      <c r="D69" s="76">
        <v>212</v>
      </c>
      <c r="E69" s="76">
        <v>212</v>
      </c>
      <c r="F69" s="58">
        <v>0</v>
      </c>
      <c r="G69" s="58"/>
      <c r="H69" s="58">
        <v>0</v>
      </c>
      <c r="I69" s="59"/>
      <c r="J69" s="8"/>
    </row>
    <row r="70" spans="1:10" s="4" customFormat="1" ht="18.75">
      <c r="A70" s="2"/>
      <c r="B70" s="10" t="s">
        <v>27</v>
      </c>
      <c r="C70" s="22" t="s">
        <v>26</v>
      </c>
      <c r="D70" s="20">
        <f t="shared" ref="D70:I70" si="25">D71</f>
        <v>1404.1</v>
      </c>
      <c r="E70" s="20">
        <f t="shared" si="25"/>
        <v>0</v>
      </c>
      <c r="F70" s="20">
        <f t="shared" si="25"/>
        <v>1215</v>
      </c>
      <c r="G70" s="20">
        <f t="shared" si="25"/>
        <v>0</v>
      </c>
      <c r="H70" s="20">
        <f t="shared" si="25"/>
        <v>1368</v>
      </c>
      <c r="I70" s="20">
        <f t="shared" si="25"/>
        <v>0</v>
      </c>
      <c r="J70" s="8"/>
    </row>
    <row r="71" spans="1:10" s="4" customFormat="1" ht="75" customHeight="1">
      <c r="A71" s="2"/>
      <c r="B71" s="39" t="s">
        <v>121</v>
      </c>
      <c r="C71" s="17" t="s">
        <v>94</v>
      </c>
      <c r="D71" s="19">
        <f t="shared" ref="D71:I71" si="26">D72</f>
        <v>1404.1</v>
      </c>
      <c r="E71" s="19">
        <f t="shared" si="26"/>
        <v>0</v>
      </c>
      <c r="F71" s="19">
        <f t="shared" si="26"/>
        <v>1215</v>
      </c>
      <c r="G71" s="19">
        <f t="shared" si="26"/>
        <v>0</v>
      </c>
      <c r="H71" s="19">
        <f t="shared" si="26"/>
        <v>1368</v>
      </c>
      <c r="I71" s="19">
        <f t="shared" si="26"/>
        <v>0</v>
      </c>
      <c r="J71" s="8"/>
    </row>
    <row r="72" spans="1:10" s="4" customFormat="1" ht="27.75" customHeight="1">
      <c r="A72" s="2"/>
      <c r="B72" s="39" t="s">
        <v>47</v>
      </c>
      <c r="C72" s="17" t="s">
        <v>95</v>
      </c>
      <c r="D72" s="19">
        <f t="shared" ref="D72:I72" si="27">D73</f>
        <v>1404.1</v>
      </c>
      <c r="E72" s="19">
        <f t="shared" si="27"/>
        <v>0</v>
      </c>
      <c r="F72" s="19">
        <f t="shared" si="27"/>
        <v>1215</v>
      </c>
      <c r="G72" s="19">
        <f t="shared" si="27"/>
        <v>0</v>
      </c>
      <c r="H72" s="19">
        <f t="shared" si="27"/>
        <v>1368</v>
      </c>
      <c r="I72" s="19">
        <f t="shared" si="27"/>
        <v>0</v>
      </c>
      <c r="J72" s="8"/>
    </row>
    <row r="73" spans="1:10" s="4" customFormat="1" ht="37.5">
      <c r="A73" s="2"/>
      <c r="B73" s="16" t="s">
        <v>31</v>
      </c>
      <c r="C73" s="17" t="s">
        <v>96</v>
      </c>
      <c r="D73" s="19">
        <v>1404.1</v>
      </c>
      <c r="E73" s="19">
        <v>0</v>
      </c>
      <c r="F73" s="19">
        <v>1215</v>
      </c>
      <c r="G73" s="19">
        <v>0</v>
      </c>
      <c r="H73" s="19">
        <v>1368</v>
      </c>
      <c r="I73" s="19">
        <v>0</v>
      </c>
      <c r="J73" s="8"/>
    </row>
    <row r="74" spans="1:10" s="4" customFormat="1" ht="18.75">
      <c r="A74" s="3"/>
      <c r="B74" s="14" t="s">
        <v>61</v>
      </c>
      <c r="C74" s="22" t="s">
        <v>62</v>
      </c>
      <c r="D74" s="20">
        <f>D75</f>
        <v>20</v>
      </c>
      <c r="E74" s="20">
        <f>E75</f>
        <v>20</v>
      </c>
      <c r="F74" s="20">
        <f>F75+F78</f>
        <v>10</v>
      </c>
      <c r="G74" s="20">
        <f>G75</f>
        <v>0</v>
      </c>
      <c r="H74" s="20">
        <f>H75</f>
        <v>10</v>
      </c>
      <c r="I74" s="20">
        <f>I75</f>
        <v>0</v>
      </c>
      <c r="J74" s="8"/>
    </row>
    <row r="75" spans="1:10" s="4" customFormat="1" ht="75">
      <c r="A75" s="2"/>
      <c r="B75" s="16" t="s">
        <v>147</v>
      </c>
      <c r="C75" s="56" t="s">
        <v>97</v>
      </c>
      <c r="D75" s="58">
        <f t="shared" ref="D75:I75" si="28">D76+D78</f>
        <v>20</v>
      </c>
      <c r="E75" s="58">
        <f t="shared" si="28"/>
        <v>20</v>
      </c>
      <c r="F75" s="58">
        <f t="shared" si="28"/>
        <v>10</v>
      </c>
      <c r="G75" s="58">
        <f t="shared" si="28"/>
        <v>0</v>
      </c>
      <c r="H75" s="58">
        <f t="shared" si="28"/>
        <v>10</v>
      </c>
      <c r="I75" s="58">
        <f t="shared" si="28"/>
        <v>0</v>
      </c>
      <c r="J75" s="8"/>
    </row>
    <row r="76" spans="1:10" s="4" customFormat="1" ht="21.75" customHeight="1">
      <c r="A76" s="2"/>
      <c r="B76" s="39" t="s">
        <v>47</v>
      </c>
      <c r="C76" s="17" t="s">
        <v>98</v>
      </c>
      <c r="D76" s="19">
        <f t="shared" ref="D76:I76" si="29">D77</f>
        <v>0</v>
      </c>
      <c r="E76" s="19">
        <f t="shared" si="29"/>
        <v>0</v>
      </c>
      <c r="F76" s="19">
        <f t="shared" si="29"/>
        <v>10</v>
      </c>
      <c r="G76" s="19">
        <f t="shared" si="29"/>
        <v>0</v>
      </c>
      <c r="H76" s="19">
        <f t="shared" si="29"/>
        <v>10</v>
      </c>
      <c r="I76" s="19">
        <f t="shared" si="29"/>
        <v>0</v>
      </c>
      <c r="J76" s="8"/>
    </row>
    <row r="77" spans="1:10" s="4" customFormat="1" ht="37.5">
      <c r="A77" s="2"/>
      <c r="B77" s="16" t="s">
        <v>31</v>
      </c>
      <c r="C77" s="17" t="s">
        <v>99</v>
      </c>
      <c r="D77" s="19">
        <v>0</v>
      </c>
      <c r="E77" s="19">
        <v>0</v>
      </c>
      <c r="F77" s="19">
        <v>10</v>
      </c>
      <c r="G77" s="19">
        <v>0</v>
      </c>
      <c r="H77" s="19">
        <v>10</v>
      </c>
      <c r="I77" s="19">
        <v>0</v>
      </c>
      <c r="J77" s="8"/>
    </row>
    <row r="78" spans="1:10" s="4" customFormat="1" ht="37.5">
      <c r="A78" s="2"/>
      <c r="B78" s="16" t="s">
        <v>52</v>
      </c>
      <c r="C78" s="17" t="s">
        <v>136</v>
      </c>
      <c r="D78" s="19">
        <f t="shared" ref="D78:I78" si="30">D79</f>
        <v>20</v>
      </c>
      <c r="E78" s="19">
        <f t="shared" si="30"/>
        <v>20</v>
      </c>
      <c r="F78" s="19">
        <f t="shared" si="30"/>
        <v>0</v>
      </c>
      <c r="G78" s="19">
        <f t="shared" si="30"/>
        <v>0</v>
      </c>
      <c r="H78" s="19">
        <f t="shared" si="30"/>
        <v>0</v>
      </c>
      <c r="I78" s="19">
        <f t="shared" si="30"/>
        <v>0</v>
      </c>
      <c r="J78" s="8"/>
    </row>
    <row r="79" spans="1:10" s="4" customFormat="1" ht="37.5">
      <c r="A79" s="2"/>
      <c r="B79" s="16" t="s">
        <v>31</v>
      </c>
      <c r="C79" s="17" t="s">
        <v>137</v>
      </c>
      <c r="D79" s="19">
        <v>20</v>
      </c>
      <c r="E79" s="19">
        <v>20</v>
      </c>
      <c r="F79" s="19">
        <v>0</v>
      </c>
      <c r="G79" s="19">
        <v>0</v>
      </c>
      <c r="H79" s="19">
        <v>0</v>
      </c>
      <c r="I79" s="19">
        <v>0</v>
      </c>
      <c r="J79" s="8"/>
    </row>
    <row r="80" spans="1:10" s="4" customFormat="1" ht="18.75">
      <c r="A80" s="2"/>
      <c r="B80" s="89" t="s">
        <v>157</v>
      </c>
      <c r="C80" s="22" t="s">
        <v>158</v>
      </c>
      <c r="D80" s="20">
        <f t="shared" ref="D80:I80" si="31">D81+D85</f>
        <v>780.1</v>
      </c>
      <c r="E80" s="20">
        <f t="shared" si="31"/>
        <v>523.5</v>
      </c>
      <c r="F80" s="20">
        <f t="shared" si="31"/>
        <v>119</v>
      </c>
      <c r="G80" s="20">
        <f t="shared" si="31"/>
        <v>0</v>
      </c>
      <c r="H80" s="20">
        <f t="shared" si="31"/>
        <v>119</v>
      </c>
      <c r="I80" s="20">
        <f t="shared" si="31"/>
        <v>0</v>
      </c>
      <c r="J80" s="8"/>
    </row>
    <row r="81" spans="1:10" s="4" customFormat="1" ht="21" customHeight="1">
      <c r="A81" s="2"/>
      <c r="B81" s="14" t="s">
        <v>10</v>
      </c>
      <c r="C81" s="15" t="s">
        <v>11</v>
      </c>
      <c r="D81" s="40">
        <f t="shared" ref="D81:I81" si="32">D82</f>
        <v>116</v>
      </c>
      <c r="E81" s="40">
        <f t="shared" si="32"/>
        <v>116</v>
      </c>
      <c r="F81" s="40">
        <f t="shared" si="32"/>
        <v>0</v>
      </c>
      <c r="G81" s="40">
        <f t="shared" si="32"/>
        <v>0</v>
      </c>
      <c r="H81" s="40">
        <f t="shared" si="32"/>
        <v>0</v>
      </c>
      <c r="I81" s="40">
        <f t="shared" si="32"/>
        <v>0</v>
      </c>
      <c r="J81" s="8"/>
    </row>
    <row r="82" spans="1:10" s="4" customFormat="1" ht="23.25" customHeight="1">
      <c r="A82" s="2"/>
      <c r="B82" s="16" t="s">
        <v>42</v>
      </c>
      <c r="C82" s="41" t="s">
        <v>100</v>
      </c>
      <c r="D82" s="42">
        <f>D83</f>
        <v>116</v>
      </c>
      <c r="E82" s="42">
        <f>E83</f>
        <v>116</v>
      </c>
      <c r="F82" s="42">
        <f>G83</f>
        <v>0</v>
      </c>
      <c r="G82" s="42">
        <f>H83</f>
        <v>0</v>
      </c>
      <c r="H82" s="42">
        <f>I83</f>
        <v>0</v>
      </c>
      <c r="I82" s="42">
        <f>J83</f>
        <v>0</v>
      </c>
      <c r="J82" s="8"/>
    </row>
    <row r="83" spans="1:10" s="4" customFormat="1" ht="37.5" customHeight="1">
      <c r="A83" s="2"/>
      <c r="B83" s="16" t="s">
        <v>52</v>
      </c>
      <c r="C83" s="41" t="s">
        <v>138</v>
      </c>
      <c r="D83" s="42">
        <f t="shared" ref="D83:I83" si="33">D84</f>
        <v>116</v>
      </c>
      <c r="E83" s="42">
        <f t="shared" si="33"/>
        <v>116</v>
      </c>
      <c r="F83" s="42">
        <f t="shared" si="33"/>
        <v>0</v>
      </c>
      <c r="G83" s="42">
        <f t="shared" si="33"/>
        <v>0</v>
      </c>
      <c r="H83" s="42">
        <f t="shared" si="33"/>
        <v>0</v>
      </c>
      <c r="I83" s="42">
        <f t="shared" si="33"/>
        <v>0</v>
      </c>
      <c r="J83" s="8"/>
    </row>
    <row r="84" spans="1:10" s="4" customFormat="1" ht="38.25" customHeight="1">
      <c r="A84" s="2"/>
      <c r="B84" s="16" t="s">
        <v>31</v>
      </c>
      <c r="C84" s="41" t="s">
        <v>139</v>
      </c>
      <c r="D84" s="42">
        <v>116</v>
      </c>
      <c r="E84" s="42">
        <v>116</v>
      </c>
      <c r="F84" s="42">
        <v>0</v>
      </c>
      <c r="G84" s="42">
        <v>0</v>
      </c>
      <c r="H84" s="42">
        <v>0</v>
      </c>
      <c r="I84" s="82">
        <v>0</v>
      </c>
      <c r="J84" s="8"/>
    </row>
    <row r="85" spans="1:10" s="4" customFormat="1" ht="18.75">
      <c r="A85" s="3"/>
      <c r="B85" s="43" t="s">
        <v>18</v>
      </c>
      <c r="C85" s="22" t="s">
        <v>19</v>
      </c>
      <c r="D85" s="23">
        <f t="shared" ref="D85:I85" si="34">D86</f>
        <v>664.1</v>
      </c>
      <c r="E85" s="23">
        <f t="shared" si="34"/>
        <v>407.5</v>
      </c>
      <c r="F85" s="23">
        <f t="shared" si="34"/>
        <v>119</v>
      </c>
      <c r="G85" s="23">
        <f t="shared" si="34"/>
        <v>0</v>
      </c>
      <c r="H85" s="23">
        <f t="shared" si="34"/>
        <v>119</v>
      </c>
      <c r="I85" s="23">
        <f t="shared" si="34"/>
        <v>0</v>
      </c>
      <c r="J85" s="8"/>
    </row>
    <row r="86" spans="1:10" s="4" customFormat="1" ht="56.25">
      <c r="A86" s="3"/>
      <c r="B86" s="39" t="s">
        <v>122</v>
      </c>
      <c r="C86" s="17" t="s">
        <v>101</v>
      </c>
      <c r="D86" s="24">
        <f t="shared" ref="D86:I86" si="35">D87+D89</f>
        <v>664.1</v>
      </c>
      <c r="E86" s="24">
        <f t="shared" si="35"/>
        <v>407.5</v>
      </c>
      <c r="F86" s="24">
        <f t="shared" si="35"/>
        <v>119</v>
      </c>
      <c r="G86" s="24">
        <f t="shared" si="35"/>
        <v>0</v>
      </c>
      <c r="H86" s="24">
        <f t="shared" si="35"/>
        <v>119</v>
      </c>
      <c r="I86" s="24">
        <f t="shared" si="35"/>
        <v>0</v>
      </c>
      <c r="J86" s="8"/>
    </row>
    <row r="87" spans="1:10" s="4" customFormat="1" ht="22.5" customHeight="1">
      <c r="A87" s="3"/>
      <c r="B87" s="39" t="s">
        <v>47</v>
      </c>
      <c r="C87" s="17" t="s">
        <v>102</v>
      </c>
      <c r="D87" s="24">
        <f t="shared" ref="D87:I87" si="36">D88</f>
        <v>256.60000000000002</v>
      </c>
      <c r="E87" s="24">
        <f t="shared" si="36"/>
        <v>0</v>
      </c>
      <c r="F87" s="24">
        <f t="shared" si="36"/>
        <v>119</v>
      </c>
      <c r="G87" s="24">
        <f t="shared" si="36"/>
        <v>0</v>
      </c>
      <c r="H87" s="24">
        <f t="shared" si="36"/>
        <v>119</v>
      </c>
      <c r="I87" s="24">
        <f t="shared" si="36"/>
        <v>0</v>
      </c>
      <c r="J87" s="8"/>
    </row>
    <row r="88" spans="1:10" s="4" customFormat="1" ht="44.25" customHeight="1">
      <c r="A88" s="3"/>
      <c r="B88" s="16" t="s">
        <v>31</v>
      </c>
      <c r="C88" s="17" t="s">
        <v>103</v>
      </c>
      <c r="D88" s="24">
        <v>256.60000000000002</v>
      </c>
      <c r="E88" s="24">
        <v>0</v>
      </c>
      <c r="F88" s="24">
        <v>119</v>
      </c>
      <c r="G88" s="24">
        <v>0</v>
      </c>
      <c r="H88" s="24">
        <v>119</v>
      </c>
      <c r="I88" s="24">
        <v>0</v>
      </c>
      <c r="J88" s="44"/>
    </row>
    <row r="89" spans="1:10" s="4" customFormat="1" ht="37.5">
      <c r="A89" s="3"/>
      <c r="B89" s="16" t="s">
        <v>52</v>
      </c>
      <c r="C89" s="17" t="s">
        <v>140</v>
      </c>
      <c r="D89" s="24">
        <f t="shared" ref="D89:I89" si="37">D90</f>
        <v>407.5</v>
      </c>
      <c r="E89" s="24">
        <f t="shared" si="37"/>
        <v>407.5</v>
      </c>
      <c r="F89" s="24">
        <f t="shared" si="37"/>
        <v>0</v>
      </c>
      <c r="G89" s="24">
        <f t="shared" si="37"/>
        <v>0</v>
      </c>
      <c r="H89" s="24">
        <f t="shared" si="37"/>
        <v>0</v>
      </c>
      <c r="I89" s="24">
        <f t="shared" si="37"/>
        <v>0</v>
      </c>
      <c r="J89" s="21"/>
    </row>
    <row r="90" spans="1:10" s="4" customFormat="1" ht="39" customHeight="1">
      <c r="A90" s="3"/>
      <c r="B90" s="16" t="s">
        <v>31</v>
      </c>
      <c r="C90" s="17" t="s">
        <v>141</v>
      </c>
      <c r="D90" s="24">
        <v>407.5</v>
      </c>
      <c r="E90" s="24">
        <v>407.5</v>
      </c>
      <c r="F90" s="24">
        <v>0</v>
      </c>
      <c r="G90" s="24">
        <v>0</v>
      </c>
      <c r="H90" s="24">
        <v>0</v>
      </c>
      <c r="I90" s="24">
        <v>0</v>
      </c>
      <c r="J90" s="21"/>
    </row>
    <row r="91" spans="1:10" s="4" customFormat="1" ht="23.25" customHeight="1">
      <c r="A91" s="3"/>
      <c r="B91" s="89" t="s">
        <v>159</v>
      </c>
      <c r="C91" s="22" t="s">
        <v>160</v>
      </c>
      <c r="D91" s="23">
        <f t="shared" ref="D91:I91" si="38">D92</f>
        <v>5</v>
      </c>
      <c r="E91" s="23">
        <f t="shared" si="38"/>
        <v>0</v>
      </c>
      <c r="F91" s="23">
        <f t="shared" si="38"/>
        <v>0</v>
      </c>
      <c r="G91" s="23">
        <f t="shared" si="38"/>
        <v>0</v>
      </c>
      <c r="H91" s="23">
        <f t="shared" si="38"/>
        <v>0</v>
      </c>
      <c r="I91" s="23">
        <f t="shared" si="38"/>
        <v>0</v>
      </c>
      <c r="J91" s="21"/>
    </row>
    <row r="92" spans="1:10" s="4" customFormat="1" ht="18.75">
      <c r="A92" s="3"/>
      <c r="B92" s="14" t="s">
        <v>34</v>
      </c>
      <c r="C92" s="22" t="s">
        <v>33</v>
      </c>
      <c r="D92" s="23">
        <f t="shared" ref="D92:I93" si="39">D93</f>
        <v>5</v>
      </c>
      <c r="E92" s="23">
        <f t="shared" si="39"/>
        <v>0</v>
      </c>
      <c r="F92" s="23">
        <f t="shared" si="39"/>
        <v>0</v>
      </c>
      <c r="G92" s="23">
        <f t="shared" si="39"/>
        <v>0</v>
      </c>
      <c r="H92" s="23">
        <f t="shared" si="39"/>
        <v>0</v>
      </c>
      <c r="I92" s="23">
        <f t="shared" si="39"/>
        <v>0</v>
      </c>
      <c r="J92" s="8"/>
    </row>
    <row r="93" spans="1:10" s="4" customFormat="1" ht="27.75" customHeight="1">
      <c r="A93" s="3"/>
      <c r="B93" s="37" t="s">
        <v>42</v>
      </c>
      <c r="C93" s="17" t="s">
        <v>104</v>
      </c>
      <c r="D93" s="24">
        <f>D94</f>
        <v>5</v>
      </c>
      <c r="E93" s="24">
        <f t="shared" si="39"/>
        <v>0</v>
      </c>
      <c r="F93" s="24">
        <f t="shared" si="39"/>
        <v>0</v>
      </c>
      <c r="G93" s="24">
        <f t="shared" si="39"/>
        <v>0</v>
      </c>
      <c r="H93" s="24">
        <f t="shared" si="39"/>
        <v>0</v>
      </c>
      <c r="I93" s="24">
        <f t="shared" si="39"/>
        <v>0</v>
      </c>
      <c r="J93" s="8"/>
    </row>
    <row r="94" spans="1:10" s="4" customFormat="1" ht="93.75" customHeight="1">
      <c r="A94" s="3"/>
      <c r="B94" s="16" t="s">
        <v>55</v>
      </c>
      <c r="C94" s="56" t="s">
        <v>105</v>
      </c>
      <c r="D94" s="57">
        <f>D95</f>
        <v>5</v>
      </c>
      <c r="E94" s="57">
        <f>E95</f>
        <v>0</v>
      </c>
      <c r="F94" s="57">
        <v>0</v>
      </c>
      <c r="G94" s="57">
        <f>G95</f>
        <v>0</v>
      </c>
      <c r="H94" s="57">
        <f>H95</f>
        <v>0</v>
      </c>
      <c r="I94" s="57">
        <f>I95</f>
        <v>0</v>
      </c>
      <c r="J94" s="8"/>
    </row>
    <row r="95" spans="1:10" s="4" customFormat="1" ht="18.75">
      <c r="A95" s="3"/>
      <c r="B95" s="16" t="s">
        <v>16</v>
      </c>
      <c r="C95" s="17" t="s">
        <v>106</v>
      </c>
      <c r="D95" s="24">
        <v>5</v>
      </c>
      <c r="E95" s="24">
        <v>0</v>
      </c>
      <c r="F95" s="25">
        <v>0</v>
      </c>
      <c r="G95" s="25">
        <v>0</v>
      </c>
      <c r="H95" s="25">
        <v>0</v>
      </c>
      <c r="I95" s="13">
        <v>0</v>
      </c>
      <c r="J95" s="8" t="s">
        <v>50</v>
      </c>
    </row>
    <row r="96" spans="1:10" s="4" customFormat="1" ht="18.75">
      <c r="A96" s="3"/>
      <c r="B96" s="89" t="s">
        <v>161</v>
      </c>
      <c r="C96" s="22" t="s">
        <v>162</v>
      </c>
      <c r="D96" s="23">
        <f t="shared" ref="D96:I96" si="40">D97</f>
        <v>5</v>
      </c>
      <c r="E96" s="23">
        <f t="shared" si="40"/>
        <v>0</v>
      </c>
      <c r="F96" s="91">
        <f t="shared" si="40"/>
        <v>0</v>
      </c>
      <c r="G96" s="91">
        <f t="shared" si="40"/>
        <v>0</v>
      </c>
      <c r="H96" s="91">
        <f t="shared" si="40"/>
        <v>0</v>
      </c>
      <c r="I96" s="83">
        <f t="shared" si="40"/>
        <v>0</v>
      </c>
      <c r="J96" s="8"/>
    </row>
    <row r="97" spans="1:10" s="4" customFormat="1" ht="18.75">
      <c r="A97" s="3"/>
      <c r="B97" s="14" t="s">
        <v>38</v>
      </c>
      <c r="C97" s="22" t="s">
        <v>35</v>
      </c>
      <c r="D97" s="23">
        <f t="shared" ref="D97:I98" si="41">D98</f>
        <v>5</v>
      </c>
      <c r="E97" s="23">
        <f t="shared" si="41"/>
        <v>0</v>
      </c>
      <c r="F97" s="23">
        <f t="shared" si="41"/>
        <v>0</v>
      </c>
      <c r="G97" s="23">
        <f t="shared" si="41"/>
        <v>0</v>
      </c>
      <c r="H97" s="23">
        <f t="shared" si="41"/>
        <v>0</v>
      </c>
      <c r="I97" s="23">
        <f t="shared" si="41"/>
        <v>0</v>
      </c>
      <c r="J97" s="8"/>
    </row>
    <row r="98" spans="1:10" s="4" customFormat="1" ht="23.25" customHeight="1">
      <c r="A98" s="3"/>
      <c r="B98" s="37" t="s">
        <v>42</v>
      </c>
      <c r="C98" s="17" t="s">
        <v>107</v>
      </c>
      <c r="D98" s="24">
        <f>D99</f>
        <v>5</v>
      </c>
      <c r="E98" s="24">
        <f t="shared" si="41"/>
        <v>0</v>
      </c>
      <c r="F98" s="24">
        <f t="shared" si="41"/>
        <v>0</v>
      </c>
      <c r="G98" s="24">
        <f t="shared" si="41"/>
        <v>0</v>
      </c>
      <c r="H98" s="24">
        <f t="shared" si="41"/>
        <v>0</v>
      </c>
      <c r="I98" s="24">
        <f t="shared" si="41"/>
        <v>0</v>
      </c>
      <c r="J98" s="8"/>
    </row>
    <row r="99" spans="1:10" s="4" customFormat="1" ht="62.45" customHeight="1">
      <c r="A99" s="3"/>
      <c r="B99" s="16" t="s">
        <v>46</v>
      </c>
      <c r="C99" s="56" t="s">
        <v>108</v>
      </c>
      <c r="D99" s="57">
        <f>D100</f>
        <v>5</v>
      </c>
      <c r="E99" s="57">
        <f>E100</f>
        <v>0</v>
      </c>
      <c r="F99" s="57">
        <f>F100</f>
        <v>0</v>
      </c>
      <c r="G99" s="57">
        <f>G100</f>
        <v>0</v>
      </c>
      <c r="H99" s="57">
        <f>H100</f>
        <v>0</v>
      </c>
      <c r="I99" s="57">
        <f>I100</f>
        <v>0</v>
      </c>
      <c r="J99" s="8"/>
    </row>
    <row r="100" spans="1:10" s="4" customFormat="1" ht="18.75">
      <c r="A100" s="3"/>
      <c r="B100" s="16" t="s">
        <v>16</v>
      </c>
      <c r="C100" s="17" t="s">
        <v>109</v>
      </c>
      <c r="D100" s="24">
        <v>5</v>
      </c>
      <c r="E100" s="24">
        <v>0</v>
      </c>
      <c r="F100" s="25">
        <v>0</v>
      </c>
      <c r="G100" s="25">
        <v>0</v>
      </c>
      <c r="H100" s="25">
        <v>0</v>
      </c>
      <c r="I100" s="13">
        <v>0</v>
      </c>
      <c r="J100" s="8" t="s">
        <v>50</v>
      </c>
    </row>
    <row r="101" spans="1:10" s="4" customFormat="1" ht="18.75">
      <c r="A101" s="3"/>
      <c r="B101" s="89" t="s">
        <v>163</v>
      </c>
      <c r="C101" s="22" t="s">
        <v>164</v>
      </c>
      <c r="D101" s="23">
        <f t="shared" ref="D101:I101" si="42">D102</f>
        <v>644</v>
      </c>
      <c r="E101" s="23">
        <f t="shared" si="42"/>
        <v>95</v>
      </c>
      <c r="F101" s="91">
        <f t="shared" si="42"/>
        <v>517</v>
      </c>
      <c r="G101" s="91">
        <f t="shared" si="42"/>
        <v>0</v>
      </c>
      <c r="H101" s="91">
        <f t="shared" si="42"/>
        <v>514</v>
      </c>
      <c r="I101" s="83">
        <f t="shared" si="42"/>
        <v>0</v>
      </c>
      <c r="J101" s="8"/>
    </row>
    <row r="102" spans="1:10" s="4" customFormat="1" ht="18.75">
      <c r="A102" s="3"/>
      <c r="B102" s="43" t="s">
        <v>22</v>
      </c>
      <c r="C102" s="22" t="s">
        <v>23</v>
      </c>
      <c r="D102" s="23">
        <f t="shared" ref="D102:I102" si="43">D103</f>
        <v>644</v>
      </c>
      <c r="E102" s="23">
        <f t="shared" si="43"/>
        <v>95</v>
      </c>
      <c r="F102" s="23">
        <f t="shared" si="43"/>
        <v>517</v>
      </c>
      <c r="G102" s="23">
        <f t="shared" si="43"/>
        <v>0</v>
      </c>
      <c r="H102" s="23">
        <f t="shared" si="43"/>
        <v>514</v>
      </c>
      <c r="I102" s="23">
        <f t="shared" si="43"/>
        <v>0</v>
      </c>
      <c r="J102" s="8"/>
    </row>
    <row r="103" spans="1:10" s="4" customFormat="1" ht="18.75">
      <c r="A103" s="3"/>
      <c r="B103" s="39" t="s">
        <v>42</v>
      </c>
      <c r="C103" s="17" t="s">
        <v>110</v>
      </c>
      <c r="D103" s="24">
        <f>D104+D108+D106</f>
        <v>644</v>
      </c>
      <c r="E103" s="24">
        <f>E104+E108+E106</f>
        <v>95</v>
      </c>
      <c r="F103" s="24">
        <f>F104+F108</f>
        <v>517</v>
      </c>
      <c r="G103" s="24">
        <f>G104+G108</f>
        <v>0</v>
      </c>
      <c r="H103" s="24">
        <f>H104+H108</f>
        <v>514</v>
      </c>
      <c r="I103" s="24">
        <f>I104+I108</f>
        <v>0</v>
      </c>
      <c r="J103" s="8"/>
    </row>
    <row r="104" spans="1:10" s="4" customFormat="1" ht="18.75">
      <c r="A104" s="3"/>
      <c r="B104" s="39" t="s">
        <v>47</v>
      </c>
      <c r="C104" s="17" t="s">
        <v>111</v>
      </c>
      <c r="D104" s="24">
        <f t="shared" ref="D104:I104" si="44">D105</f>
        <v>5</v>
      </c>
      <c r="E104" s="24">
        <f t="shared" si="44"/>
        <v>0</v>
      </c>
      <c r="F104" s="24">
        <f t="shared" si="44"/>
        <v>5</v>
      </c>
      <c r="G104" s="24">
        <f t="shared" si="44"/>
        <v>0</v>
      </c>
      <c r="H104" s="24">
        <f t="shared" si="44"/>
        <v>10</v>
      </c>
      <c r="I104" s="24">
        <f t="shared" si="44"/>
        <v>0</v>
      </c>
      <c r="J104" s="8"/>
    </row>
    <row r="105" spans="1:10" s="4" customFormat="1" ht="37.5">
      <c r="A105" s="3"/>
      <c r="B105" s="16" t="s">
        <v>39</v>
      </c>
      <c r="C105" s="17" t="s">
        <v>112</v>
      </c>
      <c r="D105" s="24">
        <v>5</v>
      </c>
      <c r="E105" s="24">
        <v>0</v>
      </c>
      <c r="F105" s="24">
        <v>5</v>
      </c>
      <c r="G105" s="24">
        <v>0</v>
      </c>
      <c r="H105" s="24">
        <v>10</v>
      </c>
      <c r="I105" s="24">
        <v>0</v>
      </c>
      <c r="J105" s="8"/>
    </row>
    <row r="106" spans="1:10" s="4" customFormat="1" ht="37.5">
      <c r="A106" s="3"/>
      <c r="B106" s="16" t="s">
        <v>52</v>
      </c>
      <c r="C106" s="17" t="s">
        <v>142</v>
      </c>
      <c r="D106" s="24">
        <f>D107</f>
        <v>95</v>
      </c>
      <c r="E106" s="24">
        <f>E107</f>
        <v>95</v>
      </c>
      <c r="F106" s="24">
        <f>F107</f>
        <v>0</v>
      </c>
      <c r="G106" s="24">
        <f>H107</f>
        <v>0</v>
      </c>
      <c r="H106" s="24">
        <f>H107</f>
        <v>0</v>
      </c>
      <c r="I106" s="24">
        <f>I107</f>
        <v>0</v>
      </c>
      <c r="J106" s="8"/>
    </row>
    <row r="107" spans="1:10" s="4" customFormat="1" ht="37.5">
      <c r="A107" s="3"/>
      <c r="B107" s="16" t="s">
        <v>39</v>
      </c>
      <c r="C107" s="17" t="s">
        <v>143</v>
      </c>
      <c r="D107" s="24">
        <v>95</v>
      </c>
      <c r="E107" s="24">
        <v>95</v>
      </c>
      <c r="F107" s="24">
        <v>0</v>
      </c>
      <c r="G107" s="24">
        <v>0</v>
      </c>
      <c r="H107" s="24">
        <v>0</v>
      </c>
      <c r="I107" s="24">
        <v>0</v>
      </c>
      <c r="J107" s="8"/>
    </row>
    <row r="108" spans="1:10" s="4" customFormat="1" ht="93.75">
      <c r="A108" s="3"/>
      <c r="B108" s="16" t="s">
        <v>55</v>
      </c>
      <c r="C108" s="56" t="s">
        <v>113</v>
      </c>
      <c r="D108" s="57">
        <f t="shared" ref="D108:I108" si="45">D109</f>
        <v>544</v>
      </c>
      <c r="E108" s="57">
        <f t="shared" si="45"/>
        <v>0</v>
      </c>
      <c r="F108" s="57">
        <f t="shared" si="45"/>
        <v>512</v>
      </c>
      <c r="G108" s="57">
        <f t="shared" si="45"/>
        <v>0</v>
      </c>
      <c r="H108" s="57">
        <f t="shared" si="45"/>
        <v>504</v>
      </c>
      <c r="I108" s="57">
        <f t="shared" si="45"/>
        <v>0</v>
      </c>
      <c r="J108" s="8"/>
    </row>
    <row r="109" spans="1:10" s="4" customFormat="1" ht="25.5" customHeight="1">
      <c r="A109" s="3"/>
      <c r="B109" s="16" t="s">
        <v>16</v>
      </c>
      <c r="C109" s="17" t="s">
        <v>115</v>
      </c>
      <c r="D109" s="24">
        <v>544</v>
      </c>
      <c r="E109" s="24"/>
      <c r="F109" s="24">
        <v>512</v>
      </c>
      <c r="G109" s="24">
        <v>0</v>
      </c>
      <c r="H109" s="24">
        <v>504</v>
      </c>
      <c r="I109" s="13">
        <v>0</v>
      </c>
      <c r="J109" s="8" t="s">
        <v>50</v>
      </c>
    </row>
    <row r="110" spans="1:10" s="4" customFormat="1" ht="23.25" customHeight="1">
      <c r="A110" s="3"/>
      <c r="B110" s="92" t="s">
        <v>165</v>
      </c>
      <c r="C110" s="22" t="s">
        <v>167</v>
      </c>
      <c r="D110" s="23">
        <f t="shared" ref="D110:I110" si="46">D111</f>
        <v>10</v>
      </c>
      <c r="E110" s="23">
        <f t="shared" si="46"/>
        <v>10</v>
      </c>
      <c r="F110" s="23">
        <f t="shared" si="46"/>
        <v>5</v>
      </c>
      <c r="G110" s="23">
        <f t="shared" si="46"/>
        <v>0</v>
      </c>
      <c r="H110" s="23">
        <f t="shared" si="46"/>
        <v>10</v>
      </c>
      <c r="I110" s="83">
        <f t="shared" si="46"/>
        <v>0</v>
      </c>
      <c r="J110" s="8"/>
    </row>
    <row r="111" spans="1:10" s="4" customFormat="1" ht="21" customHeight="1">
      <c r="A111" s="3"/>
      <c r="B111" s="43" t="s">
        <v>166</v>
      </c>
      <c r="C111" s="22" t="s">
        <v>21</v>
      </c>
      <c r="D111" s="45">
        <f t="shared" ref="D111:I111" si="47">D112</f>
        <v>10</v>
      </c>
      <c r="E111" s="45">
        <f t="shared" si="47"/>
        <v>10</v>
      </c>
      <c r="F111" s="45">
        <f t="shared" si="47"/>
        <v>5</v>
      </c>
      <c r="G111" s="45">
        <f t="shared" si="47"/>
        <v>0</v>
      </c>
      <c r="H111" s="45">
        <f t="shared" si="47"/>
        <v>10</v>
      </c>
      <c r="I111" s="45">
        <f t="shared" si="47"/>
        <v>0</v>
      </c>
      <c r="J111" s="8"/>
    </row>
    <row r="112" spans="1:10" s="4" customFormat="1" ht="18.75">
      <c r="A112" s="3"/>
      <c r="B112" s="39" t="s">
        <v>42</v>
      </c>
      <c r="C112" s="17" t="s">
        <v>114</v>
      </c>
      <c r="D112" s="46">
        <f>D115+D113</f>
        <v>10</v>
      </c>
      <c r="E112" s="46">
        <f>E115+E113</f>
        <v>10</v>
      </c>
      <c r="F112" s="46">
        <f>F115+F113</f>
        <v>5</v>
      </c>
      <c r="G112" s="46">
        <f>G115</f>
        <v>0</v>
      </c>
      <c r="H112" s="46">
        <f>H115+H113</f>
        <v>10</v>
      </c>
      <c r="I112" s="46">
        <f>I115+I113</f>
        <v>0</v>
      </c>
      <c r="J112" s="8"/>
    </row>
    <row r="113" spans="1:10" s="4" customFormat="1" ht="18.75">
      <c r="A113" s="3"/>
      <c r="B113" s="39" t="s">
        <v>47</v>
      </c>
      <c r="C113" s="17" t="s">
        <v>116</v>
      </c>
      <c r="D113" s="46">
        <f t="shared" ref="D113:I113" si="48">D114</f>
        <v>0</v>
      </c>
      <c r="E113" s="46">
        <f t="shared" si="48"/>
        <v>0</v>
      </c>
      <c r="F113" s="46">
        <f t="shared" si="48"/>
        <v>5</v>
      </c>
      <c r="G113" s="46">
        <f t="shared" si="48"/>
        <v>0</v>
      </c>
      <c r="H113" s="46">
        <f t="shared" si="48"/>
        <v>10</v>
      </c>
      <c r="I113" s="46">
        <f t="shared" si="48"/>
        <v>0</v>
      </c>
      <c r="J113" s="8"/>
    </row>
    <row r="114" spans="1:10" s="4" customFormat="1" ht="37.5">
      <c r="A114" s="3"/>
      <c r="B114" s="16" t="s">
        <v>39</v>
      </c>
      <c r="C114" s="17" t="s">
        <v>117</v>
      </c>
      <c r="D114" s="46">
        <v>0</v>
      </c>
      <c r="E114" s="46">
        <v>0</v>
      </c>
      <c r="F114" s="46">
        <v>5</v>
      </c>
      <c r="G114" s="46">
        <v>0</v>
      </c>
      <c r="H114" s="46">
        <v>10</v>
      </c>
      <c r="I114" s="46">
        <v>0</v>
      </c>
      <c r="J114" s="8"/>
    </row>
    <row r="115" spans="1:10" s="4" customFormat="1" ht="37.5">
      <c r="A115" s="3"/>
      <c r="B115" s="16" t="s">
        <v>52</v>
      </c>
      <c r="C115" s="17" t="s">
        <v>144</v>
      </c>
      <c r="D115" s="46">
        <f t="shared" ref="D115:I115" si="49">D116</f>
        <v>10</v>
      </c>
      <c r="E115" s="46">
        <f t="shared" si="49"/>
        <v>10</v>
      </c>
      <c r="F115" s="46">
        <f t="shared" si="49"/>
        <v>0</v>
      </c>
      <c r="G115" s="46">
        <f t="shared" si="49"/>
        <v>0</v>
      </c>
      <c r="H115" s="46">
        <f t="shared" si="49"/>
        <v>0</v>
      </c>
      <c r="I115" s="46">
        <f t="shared" si="49"/>
        <v>0</v>
      </c>
      <c r="J115" s="8"/>
    </row>
    <row r="116" spans="1:10" s="4" customFormat="1" ht="37.5">
      <c r="A116" s="3"/>
      <c r="B116" s="16" t="s">
        <v>31</v>
      </c>
      <c r="C116" s="17" t="s">
        <v>145</v>
      </c>
      <c r="D116" s="46">
        <v>10</v>
      </c>
      <c r="E116" s="46">
        <v>10</v>
      </c>
      <c r="F116" s="46">
        <v>0</v>
      </c>
      <c r="G116" s="46"/>
      <c r="H116" s="46">
        <v>0</v>
      </c>
      <c r="I116" s="13"/>
      <c r="J116" s="8"/>
    </row>
    <row r="117" spans="1:10" ht="18.75">
      <c r="A117" s="7"/>
      <c r="B117" s="47" t="s">
        <v>12</v>
      </c>
      <c r="C117" s="33"/>
      <c r="D117" s="12">
        <f>D13+D44+D49+D65+D80+D91+D96+D101+D110</f>
        <v>5020.4000000000005</v>
      </c>
      <c r="E117" s="12">
        <f>E13+E44+E49+E65+E80+E91+E96+E101+E110</f>
        <v>1373.9</v>
      </c>
      <c r="F117" s="12">
        <f>F13+F44+F49+F65+F80+F91+F96+F101+F110</f>
        <v>2865.5</v>
      </c>
      <c r="G117" s="12">
        <f>G14+G20+G33+G37+G50+G66+G70+G81+G85+G92+G97+G102+G111+G56+G45</f>
        <v>0</v>
      </c>
      <c r="H117" s="12">
        <f>H13+H44+H49+H65+H80+H91+H96+H101+H110</f>
        <v>3004.8</v>
      </c>
      <c r="I117" s="12">
        <f>I14+I20+I33+I37+I50+I66+I70+I81+I85+I92+I97+I102+I111+I56+I45</f>
        <v>0</v>
      </c>
      <c r="J117" s="8"/>
    </row>
    <row r="118" spans="1:10" ht="18.75">
      <c r="A118" s="7"/>
      <c r="B118" s="13" t="s">
        <v>13</v>
      </c>
      <c r="C118" s="33">
        <v>9990000000</v>
      </c>
      <c r="D118" s="48">
        <v>0</v>
      </c>
      <c r="E118" s="48"/>
      <c r="F118" s="51">
        <v>73.5</v>
      </c>
      <c r="G118" s="48"/>
      <c r="H118" s="51">
        <v>158.19999999999999</v>
      </c>
      <c r="I118" s="49"/>
      <c r="J118" s="8"/>
    </row>
    <row r="119" spans="1:10" ht="18.75">
      <c r="A119" s="7"/>
      <c r="B119" s="50" t="s">
        <v>17</v>
      </c>
      <c r="C119" s="33"/>
      <c r="D119" s="51">
        <f>D117+D118</f>
        <v>5020.4000000000005</v>
      </c>
      <c r="E119" s="51">
        <f t="shared" ref="E119:H119" si="50">E117+E118</f>
        <v>1373.9</v>
      </c>
      <c r="F119" s="51">
        <f t="shared" si="50"/>
        <v>2939</v>
      </c>
      <c r="G119" s="51">
        <f t="shared" si="50"/>
        <v>0</v>
      </c>
      <c r="H119" s="51">
        <f t="shared" si="50"/>
        <v>3163</v>
      </c>
      <c r="I119" s="51">
        <f>I117+I118</f>
        <v>0</v>
      </c>
      <c r="J119" s="8"/>
    </row>
  </sheetData>
  <mergeCells count="10">
    <mergeCell ref="H4:I4"/>
    <mergeCell ref="H2:I2"/>
    <mergeCell ref="A10:A11"/>
    <mergeCell ref="C10:C11"/>
    <mergeCell ref="D10:E10"/>
    <mergeCell ref="F10:G10"/>
    <mergeCell ref="B6:H8"/>
    <mergeCell ref="E3:I3"/>
    <mergeCell ref="H10:I10"/>
    <mergeCell ref="B10:B11"/>
  </mergeCells>
  <phoneticPr fontId="20" type="noConversion"/>
  <pageMargins left="0.6692913385826772" right="0.19685039370078741" top="0.19685039370078741" bottom="0.23622047244094491" header="0" footer="0"/>
  <pageSetup paperSize="9" scale="44" fitToHeight="2" orientation="portrait" r:id="rId1"/>
  <headerFooter alignWithMargins="0"/>
  <rowBreaks count="1" manualBreakCount="1">
    <brk id="6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прил.3_СП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Девлезеркино</cp:lastModifiedBy>
  <cp:lastPrinted>2017-04-11T04:56:12Z</cp:lastPrinted>
  <dcterms:created xsi:type="dcterms:W3CDTF">2008-10-27T05:11:13Z</dcterms:created>
  <dcterms:modified xsi:type="dcterms:W3CDTF">2017-04-25T05:16:50Z</dcterms:modified>
</cp:coreProperties>
</file>